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5G\ITU_SelfEvaluation\eMBB_SE_EvaluationSummary\eMBB_SE_3gppVerion\v47_hw_wy\"/>
    </mc:Choice>
  </mc:AlternateContent>
  <bookViews>
    <workbookView xWindow="0" yWindow="0" windowWidth="20730" windowHeight="11145"/>
  </bookViews>
  <sheets>
    <sheet name="Revision comments" sheetId="59" r:id="rId1"/>
    <sheet name="DL_Para_4GHz" sheetId="98" r:id="rId2"/>
    <sheet name="UL_Para_4GHz" sheetId="101" r:id="rId3"/>
    <sheet name="DL_Para_30GHz" sheetId="103" r:id="rId4"/>
    <sheet name="UL_Para_30GHz" sheetId="99" r:id="rId5"/>
    <sheet name="DL_OH_Para" sheetId="104" r:id="rId6"/>
    <sheet name="UL_OH_Para" sheetId="100" r:id="rId7"/>
    <sheet name="DL_OH" sheetId="115" r:id="rId8"/>
    <sheet name="UL_OH" sheetId="114" r:id="rId9"/>
    <sheet name="Results_4GHz_12TRxP" sheetId="102" r:id="rId10"/>
    <sheet name="Results_4GHz_36TRxP" sheetId="111" r:id="rId11"/>
    <sheet name="Results_30GHz_12TRxP" sheetId="109" r:id="rId12"/>
    <sheet name="Results_30GHz_36TRxP" sheetId="113" r:id="rId13"/>
    <sheet name="Results_4GHz_LargerBW_12TRxP" sheetId="116" r:id="rId14"/>
    <sheet name="Results_4GHz_LargerBW_36TRxP" sheetId="117" r:id="rId15"/>
    <sheet name="Results_30GHz_LargerBW_12TRxP" sheetId="118" r:id="rId16"/>
    <sheet name="Results_30GHz_LargerBW_36TRxP" sheetId="119" r:id="rId17"/>
  </sheets>
  <definedNames>
    <definedName name="OLE_LINK27" localSheetId="6">UL_OH_Para!$G$4</definedName>
  </definedNames>
  <calcPr calcId="152511"/>
</workbook>
</file>

<file path=xl/calcChain.xml><?xml version="1.0" encoding="utf-8"?>
<calcChain xmlns="http://schemas.openxmlformats.org/spreadsheetml/2006/main">
  <c r="M82" i="118" l="1"/>
  <c r="M81" i="118"/>
  <c r="L59" i="109"/>
  <c r="L58" i="109"/>
  <c r="M51" i="118"/>
  <c r="M49" i="118"/>
  <c r="M50" i="118"/>
  <c r="M48" i="118"/>
  <c r="L31" i="109"/>
  <c r="L32" i="109"/>
  <c r="O96" i="114" l="1"/>
  <c r="P96" i="114"/>
  <c r="M96" i="114"/>
  <c r="L96" i="114"/>
  <c r="N96" i="114"/>
  <c r="H96" i="114"/>
  <c r="W112" i="115"/>
  <c r="V112" i="115"/>
  <c r="V111" i="115"/>
  <c r="S112" i="115"/>
  <c r="T112" i="115"/>
  <c r="U112" i="115" s="1"/>
  <c r="R112" i="115"/>
  <c r="Q112" i="115"/>
  <c r="P112" i="115"/>
  <c r="O112" i="115"/>
  <c r="M112" i="115"/>
  <c r="Q96" i="114" l="1"/>
  <c r="R96" i="114"/>
  <c r="X112" i="115"/>
  <c r="Y112" i="115" s="1"/>
  <c r="J141" i="115" l="1"/>
  <c r="J140" i="115"/>
  <c r="AU51" i="116" l="1"/>
  <c r="AT51" i="116"/>
  <c r="AS51" i="116"/>
  <c r="AA51" i="116"/>
  <c r="Z51" i="116"/>
  <c r="Y51" i="116"/>
  <c r="AU49" i="116"/>
  <c r="AT49" i="116"/>
  <c r="AS49" i="116"/>
  <c r="AA49" i="116"/>
  <c r="Z49" i="116"/>
  <c r="Y49" i="116"/>
  <c r="AT26" i="102"/>
  <c r="AS26" i="102"/>
  <c r="AR26" i="102"/>
  <c r="X26" i="102"/>
  <c r="AT25" i="102"/>
  <c r="AS25" i="102"/>
  <c r="AR25" i="102"/>
  <c r="X25" i="102"/>
  <c r="Y26" i="102" l="1"/>
  <c r="Y25" i="102"/>
  <c r="Z26" i="102"/>
  <c r="Z25" i="102"/>
  <c r="J9" i="115" l="1"/>
  <c r="O111" i="115" l="1"/>
  <c r="R118" i="115"/>
  <c r="S118" i="115" s="1"/>
  <c r="Q118" i="115"/>
  <c r="AP16" i="117" l="1"/>
  <c r="AO16" i="117"/>
  <c r="AN16" i="117"/>
  <c r="AP14" i="117"/>
  <c r="AO14" i="117"/>
  <c r="AN14" i="117"/>
  <c r="AP34" i="117"/>
  <c r="AO34" i="117"/>
  <c r="AN34" i="117"/>
  <c r="AP32" i="117"/>
  <c r="AO32" i="117"/>
  <c r="AN32" i="117"/>
  <c r="X53" i="117"/>
  <c r="W53" i="117"/>
  <c r="V53" i="117"/>
  <c r="X52" i="117"/>
  <c r="W52" i="117"/>
  <c r="V52" i="117"/>
  <c r="X50" i="117"/>
  <c r="W50" i="117"/>
  <c r="V50" i="117"/>
  <c r="X49" i="117"/>
  <c r="W49" i="117"/>
  <c r="V49" i="117"/>
  <c r="X11" i="117"/>
  <c r="W11" i="117"/>
  <c r="V11" i="117"/>
  <c r="X9" i="117"/>
  <c r="W9" i="117"/>
  <c r="V9" i="117"/>
  <c r="AU76" i="116"/>
  <c r="AT76" i="116"/>
  <c r="AS76" i="116"/>
  <c r="AU74" i="116"/>
  <c r="AT74" i="116"/>
  <c r="AS74" i="116"/>
  <c r="AU71" i="116"/>
  <c r="AT71" i="116"/>
  <c r="AS71" i="116"/>
  <c r="AU70" i="116"/>
  <c r="AT70" i="116"/>
  <c r="AS70" i="116"/>
  <c r="AU68" i="116"/>
  <c r="AT68" i="116"/>
  <c r="AS68" i="116"/>
  <c r="AU67" i="116"/>
  <c r="AT67" i="116"/>
  <c r="AS67" i="116"/>
  <c r="AU46" i="116"/>
  <c r="AT46" i="116"/>
  <c r="AS46" i="116"/>
  <c r="AU44" i="116"/>
  <c r="AT44" i="116"/>
  <c r="AS44" i="116"/>
  <c r="AT23" i="102"/>
  <c r="AS23" i="102"/>
  <c r="AR23" i="102"/>
  <c r="AT22" i="102"/>
  <c r="AS22" i="102"/>
  <c r="AR22" i="102"/>
  <c r="AU29" i="116"/>
  <c r="AT29" i="116"/>
  <c r="AS29" i="116"/>
  <c r="AU28" i="116"/>
  <c r="AT28" i="116"/>
  <c r="AS28" i="116"/>
  <c r="AU26" i="116"/>
  <c r="AT26" i="116"/>
  <c r="AS26" i="116"/>
  <c r="AU25" i="116"/>
  <c r="AT25" i="116"/>
  <c r="AS25" i="116"/>
  <c r="AU15" i="116"/>
  <c r="AT15" i="116"/>
  <c r="AS15" i="116"/>
  <c r="AU14" i="116"/>
  <c r="AT14" i="116"/>
  <c r="AS14" i="116"/>
  <c r="AU12" i="116"/>
  <c r="AT12" i="116"/>
  <c r="AS12" i="116"/>
  <c r="AU11" i="116"/>
  <c r="AT11" i="116"/>
  <c r="AS11" i="116"/>
  <c r="AA22" i="116"/>
  <c r="Z22" i="116"/>
  <c r="Y22" i="116"/>
  <c r="AA21" i="116"/>
  <c r="Z21" i="116"/>
  <c r="Y21" i="116"/>
  <c r="AA19" i="116"/>
  <c r="Z19" i="116"/>
  <c r="Y19" i="116"/>
  <c r="AA18" i="116"/>
  <c r="Z18" i="116"/>
  <c r="Y18" i="116"/>
  <c r="X39" i="119" l="1"/>
  <c r="W39" i="119"/>
  <c r="V39" i="119"/>
  <c r="X38" i="119"/>
  <c r="W38" i="119"/>
  <c r="V38" i="119"/>
  <c r="X30" i="119"/>
  <c r="W30" i="119"/>
  <c r="V30" i="119"/>
  <c r="X27" i="119"/>
  <c r="W27" i="119"/>
  <c r="V27" i="119"/>
  <c r="X24" i="119"/>
  <c r="W24" i="119"/>
  <c r="V24" i="119"/>
  <c r="X22" i="119"/>
  <c r="W22" i="119"/>
  <c r="V22" i="119"/>
  <c r="X18" i="119"/>
  <c r="W18" i="119"/>
  <c r="V18" i="119"/>
  <c r="X15" i="119"/>
  <c r="W15" i="119"/>
  <c r="V15" i="119"/>
  <c r="X12" i="119"/>
  <c r="W12" i="119"/>
  <c r="V12" i="119"/>
  <c r="X10" i="119"/>
  <c r="W10" i="119"/>
  <c r="V10" i="119"/>
  <c r="X80" i="118"/>
  <c r="W80" i="118"/>
  <c r="V80" i="118"/>
  <c r="X79" i="118"/>
  <c r="W79" i="118"/>
  <c r="V79" i="118"/>
  <c r="X45" i="118"/>
  <c r="W45" i="118"/>
  <c r="V45" i="118"/>
  <c r="X42" i="118"/>
  <c r="W42" i="118"/>
  <c r="V42" i="118"/>
  <c r="X39" i="118"/>
  <c r="W39" i="118"/>
  <c r="V39" i="118"/>
  <c r="X37" i="118"/>
  <c r="W37" i="118"/>
  <c r="V37" i="118"/>
  <c r="X33" i="118"/>
  <c r="W33" i="118"/>
  <c r="V33" i="118"/>
  <c r="X30" i="118"/>
  <c r="W30" i="118"/>
  <c r="V30" i="118"/>
  <c r="X27" i="118"/>
  <c r="W27" i="118"/>
  <c r="V27" i="118"/>
  <c r="X25" i="118"/>
  <c r="W25" i="118"/>
  <c r="V25" i="118"/>
  <c r="AP74" i="117"/>
  <c r="AO74" i="117"/>
  <c r="AN74" i="117"/>
  <c r="X74" i="117"/>
  <c r="W74" i="117"/>
  <c r="V74" i="117"/>
  <c r="AP73" i="117"/>
  <c r="AO73" i="117"/>
  <c r="AN73" i="117"/>
  <c r="X73" i="117"/>
  <c r="W73" i="117"/>
  <c r="V73" i="117"/>
  <c r="AP71" i="117"/>
  <c r="AO71" i="117"/>
  <c r="AN71" i="117"/>
  <c r="X71" i="117"/>
  <c r="W71" i="117"/>
  <c r="V71" i="117"/>
  <c r="AP70" i="117"/>
  <c r="AO70" i="117"/>
  <c r="AN70" i="117"/>
  <c r="X70" i="117"/>
  <c r="W70" i="117"/>
  <c r="V70" i="117"/>
  <c r="AP68" i="117"/>
  <c r="AO68" i="117"/>
  <c r="AN68" i="117"/>
  <c r="AP67" i="117"/>
  <c r="AO67" i="117"/>
  <c r="AN67" i="117"/>
  <c r="AP64" i="117"/>
  <c r="AO64" i="117"/>
  <c r="AN64" i="117"/>
  <c r="X64" i="117"/>
  <c r="W64" i="117"/>
  <c r="V64" i="117"/>
  <c r="AP63" i="117"/>
  <c r="AO63" i="117"/>
  <c r="AN63" i="117"/>
  <c r="X63" i="117"/>
  <c r="W63" i="117"/>
  <c r="V63" i="117"/>
  <c r="AP61" i="117"/>
  <c r="AO61" i="117"/>
  <c r="AN61" i="117"/>
  <c r="AP60" i="117"/>
  <c r="AO60" i="117"/>
  <c r="AN60" i="117"/>
  <c r="AP58" i="117"/>
  <c r="AO58" i="117"/>
  <c r="AN58" i="117"/>
  <c r="AP57" i="117"/>
  <c r="AO57" i="117"/>
  <c r="AN57" i="117"/>
  <c r="X51" i="117"/>
  <c r="W51" i="117"/>
  <c r="V51" i="117"/>
  <c r="X48" i="117"/>
  <c r="W48" i="117"/>
  <c r="V48" i="117"/>
  <c r="AP44" i="117"/>
  <c r="AO44" i="117"/>
  <c r="AN44" i="117"/>
  <c r="X44" i="117"/>
  <c r="W44" i="117"/>
  <c r="V44" i="117"/>
  <c r="AP41" i="117"/>
  <c r="AO41" i="117"/>
  <c r="AN41" i="117"/>
  <c r="X41" i="117"/>
  <c r="W41" i="117"/>
  <c r="V41" i="117"/>
  <c r="AP33" i="117"/>
  <c r="AO33" i="117"/>
  <c r="AN33" i="117"/>
  <c r="AP31" i="117"/>
  <c r="AO31" i="117"/>
  <c r="AN31" i="117"/>
  <c r="AP15" i="117"/>
  <c r="AO15" i="117"/>
  <c r="AN15" i="117"/>
  <c r="X15" i="117"/>
  <c r="W15" i="117"/>
  <c r="V15" i="117"/>
  <c r="AP13" i="117"/>
  <c r="AO13" i="117"/>
  <c r="AN13" i="117"/>
  <c r="X13" i="117"/>
  <c r="W13" i="117"/>
  <c r="V13" i="117"/>
  <c r="AP10" i="117"/>
  <c r="AO10" i="117"/>
  <c r="AN10" i="117"/>
  <c r="X10" i="117"/>
  <c r="W10" i="117"/>
  <c r="V10" i="117"/>
  <c r="AP8" i="117"/>
  <c r="AO8" i="117"/>
  <c r="AN8" i="117"/>
  <c r="X8" i="117"/>
  <c r="W8" i="117"/>
  <c r="V8" i="117"/>
  <c r="AP5" i="117"/>
  <c r="AO5" i="117"/>
  <c r="AN5" i="117"/>
  <c r="AP3" i="117"/>
  <c r="AO3" i="117"/>
  <c r="AN3" i="117"/>
  <c r="AJ1" i="117"/>
  <c r="AH1" i="117"/>
  <c r="AG1" i="117"/>
  <c r="AF1" i="117"/>
  <c r="AE1" i="117"/>
  <c r="AC1" i="117"/>
  <c r="AB1" i="117"/>
  <c r="AU114" i="116"/>
  <c r="AT114" i="116"/>
  <c r="AS114" i="116"/>
  <c r="AA114" i="116"/>
  <c r="Z114" i="116"/>
  <c r="Y114" i="116"/>
  <c r="AU113" i="116"/>
  <c r="AT113" i="116"/>
  <c r="AS113" i="116"/>
  <c r="AA113" i="116"/>
  <c r="Z113" i="116"/>
  <c r="Y113" i="116"/>
  <c r="AU111" i="116"/>
  <c r="AT111" i="116"/>
  <c r="AS111" i="116"/>
  <c r="AA111" i="116"/>
  <c r="Z111" i="116"/>
  <c r="Y111" i="116"/>
  <c r="AU110" i="116"/>
  <c r="AT110" i="116"/>
  <c r="AS110" i="116"/>
  <c r="AA110" i="116"/>
  <c r="Z110" i="116"/>
  <c r="Y110" i="116"/>
  <c r="AU108" i="116"/>
  <c r="AT108" i="116"/>
  <c r="AS108" i="116"/>
  <c r="AA108" i="116"/>
  <c r="Z108" i="116"/>
  <c r="Y108" i="116"/>
  <c r="AU107" i="116"/>
  <c r="AT107" i="116"/>
  <c r="AS107" i="116"/>
  <c r="AA107" i="116"/>
  <c r="Z107" i="116"/>
  <c r="Y107" i="116"/>
  <c r="AU105" i="116"/>
  <c r="AT105" i="116"/>
  <c r="AS105" i="116"/>
  <c r="AA105" i="116"/>
  <c r="Z105" i="116"/>
  <c r="Y105" i="116"/>
  <c r="AU104" i="116"/>
  <c r="AT104" i="116"/>
  <c r="AS104" i="116"/>
  <c r="AA104" i="116"/>
  <c r="Z104" i="116"/>
  <c r="Y104" i="116"/>
  <c r="AU102" i="116"/>
  <c r="AT102" i="116"/>
  <c r="AS102" i="116"/>
  <c r="AU101" i="116"/>
  <c r="AT101" i="116"/>
  <c r="AS101" i="116"/>
  <c r="AU83" i="116"/>
  <c r="AT83" i="116"/>
  <c r="AS83" i="116"/>
  <c r="AU82" i="116"/>
  <c r="AT82" i="116"/>
  <c r="AS82" i="116"/>
  <c r="AU75" i="116"/>
  <c r="AT75" i="116"/>
  <c r="AS75" i="116"/>
  <c r="AU73" i="116"/>
  <c r="AT73" i="116"/>
  <c r="AS73" i="116"/>
  <c r="AU69" i="116"/>
  <c r="AT69" i="116"/>
  <c r="AS69" i="116"/>
  <c r="AU66" i="116"/>
  <c r="AT66" i="116"/>
  <c r="AS66" i="116"/>
  <c r="AU27" i="116"/>
  <c r="AT27" i="116"/>
  <c r="AS27" i="116"/>
  <c r="AA27" i="116"/>
  <c r="Z27" i="116"/>
  <c r="Y27" i="116"/>
  <c r="AU24" i="116"/>
  <c r="AT24" i="116"/>
  <c r="AS24" i="116"/>
  <c r="AA24" i="116"/>
  <c r="Z24" i="116"/>
  <c r="Y24" i="116"/>
  <c r="AU20" i="116"/>
  <c r="AT20" i="116"/>
  <c r="AS20" i="116"/>
  <c r="AA20" i="116"/>
  <c r="Z20" i="116"/>
  <c r="Y20" i="116"/>
  <c r="AU17" i="116"/>
  <c r="AT17" i="116"/>
  <c r="AS17" i="116"/>
  <c r="AA17" i="116"/>
  <c r="Z17" i="116"/>
  <c r="Y17" i="116"/>
  <c r="AU13" i="116"/>
  <c r="AT13" i="116"/>
  <c r="AS13" i="116"/>
  <c r="AA13" i="116"/>
  <c r="Z13" i="116"/>
  <c r="Y13" i="116"/>
  <c r="AU10" i="116"/>
  <c r="AT10" i="116"/>
  <c r="AS10" i="116"/>
  <c r="AA10" i="116"/>
  <c r="Z10" i="116"/>
  <c r="Y10" i="116"/>
  <c r="AU6" i="116"/>
  <c r="AT6" i="116"/>
  <c r="AS6" i="116"/>
  <c r="AU3" i="116"/>
  <c r="AT3" i="116"/>
  <c r="AS3" i="116"/>
  <c r="AO1" i="116"/>
  <c r="AN1" i="116"/>
  <c r="AM1" i="116"/>
  <c r="AL1" i="116"/>
  <c r="AK1" i="116"/>
  <c r="AJ1" i="116"/>
  <c r="AH1" i="116"/>
  <c r="AG1" i="116"/>
  <c r="AF1" i="116"/>
  <c r="AE1" i="116"/>
  <c r="AU45" i="116" l="1"/>
  <c r="AT45" i="116"/>
  <c r="AS45" i="116"/>
  <c r="AS47" i="116"/>
  <c r="AT47" i="116"/>
  <c r="AU47" i="116"/>
  <c r="Z118" i="115" l="1"/>
  <c r="V118" i="115"/>
  <c r="D63" i="115"/>
  <c r="Y18" i="115"/>
  <c r="U18" i="115"/>
  <c r="D5" i="115"/>
  <c r="U21" i="115" l="1"/>
  <c r="Y21" i="115"/>
  <c r="P142" i="115" l="1"/>
  <c r="S142" i="115" s="1"/>
  <c r="T142" i="115" s="1"/>
  <c r="P141" i="115"/>
  <c r="P140" i="115"/>
  <c r="S111" i="115"/>
  <c r="R111" i="115"/>
  <c r="P111" i="115"/>
  <c r="Q111" i="115" s="1"/>
  <c r="O110" i="115"/>
  <c r="M110" i="115"/>
  <c r="K110" i="115"/>
  <c r="J110" i="115"/>
  <c r="I110" i="115"/>
  <c r="H110" i="115"/>
  <c r="F110" i="115"/>
  <c r="E110" i="115"/>
  <c r="R109" i="115"/>
  <c r="V109" i="115" s="1"/>
  <c r="O109" i="115"/>
  <c r="M109" i="115"/>
  <c r="K109" i="115"/>
  <c r="J109" i="115"/>
  <c r="I109" i="115"/>
  <c r="H109" i="115"/>
  <c r="G109" i="115"/>
  <c r="F109" i="115"/>
  <c r="E109" i="115"/>
  <c r="R108" i="115"/>
  <c r="V108" i="115" s="1"/>
  <c r="O108" i="115"/>
  <c r="M108" i="115"/>
  <c r="K108" i="115"/>
  <c r="J108" i="115"/>
  <c r="I108" i="115"/>
  <c r="H108" i="115"/>
  <c r="G108" i="115"/>
  <c r="F108" i="115"/>
  <c r="R107" i="115"/>
  <c r="V107" i="115" s="1"/>
  <c r="M107" i="115"/>
  <c r="K107" i="115"/>
  <c r="J107" i="115"/>
  <c r="I107" i="115"/>
  <c r="H107" i="115"/>
  <c r="G107" i="115"/>
  <c r="F107" i="115"/>
  <c r="E107" i="115"/>
  <c r="R106" i="115"/>
  <c r="V106" i="115" s="1"/>
  <c r="M106" i="115"/>
  <c r="K106" i="115"/>
  <c r="J106" i="115"/>
  <c r="I106" i="115"/>
  <c r="H106" i="115"/>
  <c r="G106" i="115"/>
  <c r="F106" i="115"/>
  <c r="E106" i="115"/>
  <c r="R95" i="115"/>
  <c r="V95" i="115" s="1"/>
  <c r="O95" i="115"/>
  <c r="M95" i="115"/>
  <c r="K95" i="115"/>
  <c r="J95" i="115"/>
  <c r="I95" i="115"/>
  <c r="H95" i="115"/>
  <c r="W95" i="115" s="1"/>
  <c r="X95" i="115" s="1"/>
  <c r="G95" i="115"/>
  <c r="F95" i="115"/>
  <c r="R94" i="115"/>
  <c r="V94" i="115" s="1"/>
  <c r="M94" i="115"/>
  <c r="K94" i="115"/>
  <c r="J94" i="115"/>
  <c r="I94" i="115"/>
  <c r="H94" i="115"/>
  <c r="W94" i="115" s="1"/>
  <c r="X94" i="115" s="1"/>
  <c r="G94" i="115"/>
  <c r="F94" i="115"/>
  <c r="E94" i="115"/>
  <c r="R93" i="115"/>
  <c r="V93" i="115" s="1"/>
  <c r="M93" i="115"/>
  <c r="K93" i="115"/>
  <c r="J93" i="115"/>
  <c r="I93" i="115"/>
  <c r="H93" i="115"/>
  <c r="G93" i="115"/>
  <c r="F93" i="115"/>
  <c r="E93" i="115"/>
  <c r="I81" i="115"/>
  <c r="R80" i="115"/>
  <c r="I80" i="115"/>
  <c r="G80" i="115"/>
  <c r="D77" i="115"/>
  <c r="K81" i="115" s="1"/>
  <c r="M68" i="115"/>
  <c r="K68" i="115"/>
  <c r="J68" i="115"/>
  <c r="I68" i="115"/>
  <c r="H68" i="115"/>
  <c r="G68" i="115"/>
  <c r="F68" i="115"/>
  <c r="M67" i="115"/>
  <c r="K67" i="115"/>
  <c r="J67" i="115"/>
  <c r="I67" i="115"/>
  <c r="H67" i="115"/>
  <c r="G67" i="115"/>
  <c r="F67" i="115"/>
  <c r="O66" i="115"/>
  <c r="K66" i="115"/>
  <c r="J66" i="115"/>
  <c r="I66" i="115"/>
  <c r="G66" i="115"/>
  <c r="F66" i="115"/>
  <c r="E66" i="115"/>
  <c r="R68" i="115"/>
  <c r="P56" i="115"/>
  <c r="M56" i="115"/>
  <c r="K56" i="115"/>
  <c r="J56" i="115"/>
  <c r="I56" i="115"/>
  <c r="H56" i="115"/>
  <c r="G56" i="115"/>
  <c r="F56" i="115"/>
  <c r="E56" i="115"/>
  <c r="P55" i="115"/>
  <c r="O55" i="115"/>
  <c r="N55" i="115"/>
  <c r="M55" i="115"/>
  <c r="K55" i="115"/>
  <c r="P54" i="115"/>
  <c r="N54" i="115"/>
  <c r="M54" i="115"/>
  <c r="O54" i="115" s="1"/>
  <c r="K54" i="115"/>
  <c r="Q54" i="115" s="1"/>
  <c r="R54" i="115" s="1"/>
  <c r="P53" i="115"/>
  <c r="M53" i="115"/>
  <c r="K53" i="115"/>
  <c r="J53" i="115"/>
  <c r="I53" i="115"/>
  <c r="H53" i="115"/>
  <c r="G53" i="115"/>
  <c r="F53" i="115"/>
  <c r="Q53" i="115" s="1"/>
  <c r="E53" i="115"/>
  <c r="P52" i="115"/>
  <c r="M52" i="115"/>
  <c r="K52" i="115"/>
  <c r="J52" i="115"/>
  <c r="I52" i="115"/>
  <c r="H52" i="115"/>
  <c r="G52" i="115"/>
  <c r="F52" i="115"/>
  <c r="P51" i="115"/>
  <c r="M51" i="115"/>
  <c r="K51" i="115"/>
  <c r="J51" i="115"/>
  <c r="I51" i="115"/>
  <c r="H51" i="115"/>
  <c r="G51" i="115"/>
  <c r="F51" i="115"/>
  <c r="P50" i="115"/>
  <c r="K50" i="115"/>
  <c r="J50" i="115"/>
  <c r="I50" i="115"/>
  <c r="H50" i="115"/>
  <c r="G50" i="115"/>
  <c r="F50" i="115"/>
  <c r="E50" i="115"/>
  <c r="P49" i="115"/>
  <c r="K49" i="115"/>
  <c r="J49" i="115"/>
  <c r="I49" i="115"/>
  <c r="H49" i="115"/>
  <c r="G49" i="115"/>
  <c r="F49" i="115"/>
  <c r="E49" i="115"/>
  <c r="P48" i="115"/>
  <c r="M48" i="115"/>
  <c r="K48" i="115"/>
  <c r="J48" i="115"/>
  <c r="I48" i="115"/>
  <c r="H48" i="115"/>
  <c r="G48" i="115"/>
  <c r="F48" i="115"/>
  <c r="E48" i="115"/>
  <c r="P39" i="115"/>
  <c r="T39" i="115" s="1"/>
  <c r="M39" i="115"/>
  <c r="K39" i="115"/>
  <c r="J39" i="115"/>
  <c r="E39" i="115"/>
  <c r="P38" i="115"/>
  <c r="T38" i="115" s="1"/>
  <c r="M38" i="115"/>
  <c r="K38" i="115"/>
  <c r="J38" i="115"/>
  <c r="I38" i="115"/>
  <c r="H38" i="115"/>
  <c r="G38" i="115"/>
  <c r="F38" i="115"/>
  <c r="E38" i="115"/>
  <c r="P37" i="115"/>
  <c r="T37" i="115" s="1"/>
  <c r="M37" i="115"/>
  <c r="K37" i="115"/>
  <c r="J37" i="115"/>
  <c r="I37" i="115"/>
  <c r="H37" i="115"/>
  <c r="G37" i="115"/>
  <c r="F37" i="115"/>
  <c r="Q37" i="115" s="1"/>
  <c r="R37" i="115" s="1"/>
  <c r="P36" i="115"/>
  <c r="T36" i="115" s="1"/>
  <c r="M36" i="115"/>
  <c r="K36" i="115"/>
  <c r="J36" i="115"/>
  <c r="I36" i="115"/>
  <c r="H36" i="115"/>
  <c r="G36" i="115"/>
  <c r="F36" i="115"/>
  <c r="P35" i="115"/>
  <c r="T35" i="115" s="1"/>
  <c r="M35" i="115"/>
  <c r="K35" i="115"/>
  <c r="J35" i="115"/>
  <c r="I35" i="115"/>
  <c r="H35" i="115"/>
  <c r="G35" i="115"/>
  <c r="F35" i="115"/>
  <c r="E35" i="115"/>
  <c r="P34" i="115"/>
  <c r="T34" i="115" s="1"/>
  <c r="M34" i="115"/>
  <c r="K34" i="115"/>
  <c r="J34" i="115"/>
  <c r="I34" i="115"/>
  <c r="H34" i="115"/>
  <c r="G34" i="115"/>
  <c r="F34" i="115"/>
  <c r="E34" i="115"/>
  <c r="P33" i="115"/>
  <c r="T33" i="115" s="1"/>
  <c r="M33" i="115"/>
  <c r="K33" i="115"/>
  <c r="J33" i="115"/>
  <c r="I33" i="115"/>
  <c r="H33" i="115"/>
  <c r="U33" i="115" s="1"/>
  <c r="G33" i="115"/>
  <c r="F33" i="115"/>
  <c r="E33" i="115"/>
  <c r="P32" i="115"/>
  <c r="T32" i="115" s="1"/>
  <c r="M32" i="115"/>
  <c r="K32" i="115"/>
  <c r="J32" i="115"/>
  <c r="I32" i="115"/>
  <c r="H32" i="115"/>
  <c r="G32" i="115"/>
  <c r="F32" i="115"/>
  <c r="E32" i="115"/>
  <c r="P31" i="115"/>
  <c r="T31" i="115" s="1"/>
  <c r="M31" i="115"/>
  <c r="K31" i="115"/>
  <c r="J31" i="115"/>
  <c r="I31" i="115"/>
  <c r="H31" i="115"/>
  <c r="G31" i="115"/>
  <c r="F31" i="115"/>
  <c r="E31" i="115"/>
  <c r="P30" i="115"/>
  <c r="T30" i="115" s="1"/>
  <c r="M30" i="115"/>
  <c r="K30" i="115"/>
  <c r="J30" i="115"/>
  <c r="I30" i="115"/>
  <c r="H30" i="115"/>
  <c r="G30" i="115"/>
  <c r="F30" i="115"/>
  <c r="E30" i="115"/>
  <c r="P21" i="115"/>
  <c r="N21" i="115"/>
  <c r="I20" i="115"/>
  <c r="H20" i="115"/>
  <c r="N18" i="115"/>
  <c r="Q18" i="115" s="1"/>
  <c r="J17" i="115"/>
  <c r="I17" i="115"/>
  <c r="I16" i="115"/>
  <c r="H16" i="115"/>
  <c r="J15" i="115"/>
  <c r="I15" i="115"/>
  <c r="I14" i="115"/>
  <c r="I13" i="115"/>
  <c r="F13" i="115"/>
  <c r="I12" i="115"/>
  <c r="M11" i="115"/>
  <c r="P11" i="115" s="1"/>
  <c r="I11" i="115"/>
  <c r="J10" i="115"/>
  <c r="I10" i="115"/>
  <c r="I9" i="115"/>
  <c r="J8" i="115"/>
  <c r="I8" i="115"/>
  <c r="P116" i="114"/>
  <c r="Q116" i="114" s="1"/>
  <c r="O116" i="114"/>
  <c r="M116" i="114"/>
  <c r="N116" i="114" s="1"/>
  <c r="P115" i="114"/>
  <c r="O115" i="114"/>
  <c r="Q115" i="114" s="1"/>
  <c r="M115" i="114"/>
  <c r="N115" i="114" s="1"/>
  <c r="M95" i="114"/>
  <c r="N95" i="114" s="1"/>
  <c r="R95" i="114" s="1"/>
  <c r="L95" i="114"/>
  <c r="L94" i="114"/>
  <c r="O94" i="114" s="1"/>
  <c r="H94" i="114"/>
  <c r="F94" i="114"/>
  <c r="E94" i="114"/>
  <c r="D94" i="114"/>
  <c r="P94" i="114" s="1"/>
  <c r="Q94" i="114" s="1"/>
  <c r="L93" i="114"/>
  <c r="O93" i="114" s="1"/>
  <c r="H93" i="114"/>
  <c r="G93" i="114"/>
  <c r="F93" i="114"/>
  <c r="E93" i="114"/>
  <c r="D93" i="114"/>
  <c r="O92" i="114"/>
  <c r="H92" i="114"/>
  <c r="G92" i="114"/>
  <c r="F92" i="114"/>
  <c r="E92" i="114"/>
  <c r="D92" i="114"/>
  <c r="R81" i="114"/>
  <c r="L72" i="114"/>
  <c r="H72" i="114"/>
  <c r="G72" i="114"/>
  <c r="F72" i="114"/>
  <c r="E72" i="114"/>
  <c r="D72" i="114"/>
  <c r="O71" i="114"/>
  <c r="H71" i="114"/>
  <c r="G71" i="114"/>
  <c r="F71" i="114"/>
  <c r="E71" i="114"/>
  <c r="D71" i="114"/>
  <c r="L49" i="114"/>
  <c r="H49" i="114"/>
  <c r="O49" i="114" s="1"/>
  <c r="G49" i="114"/>
  <c r="F49" i="114"/>
  <c r="E49" i="114"/>
  <c r="D49" i="114"/>
  <c r="L39" i="114"/>
  <c r="G39" i="114"/>
  <c r="F39" i="114"/>
  <c r="E39" i="114"/>
  <c r="D39" i="114"/>
  <c r="P39" i="114" s="1"/>
  <c r="L38" i="114"/>
  <c r="O38" i="114" s="1"/>
  <c r="G38" i="114"/>
  <c r="F38" i="114"/>
  <c r="E38" i="114"/>
  <c r="D38" i="114"/>
  <c r="O37" i="114"/>
  <c r="L37" i="114"/>
  <c r="G37" i="114"/>
  <c r="F37" i="114"/>
  <c r="E37" i="114"/>
  <c r="D37" i="114"/>
  <c r="L36" i="114"/>
  <c r="O36" i="114" s="1"/>
  <c r="G36" i="114"/>
  <c r="F36" i="114"/>
  <c r="E36" i="114"/>
  <c r="D36" i="114"/>
  <c r="M36" i="114" s="1"/>
  <c r="N36" i="114" s="1"/>
  <c r="L28" i="114"/>
  <c r="G28" i="114"/>
  <c r="O28" i="114" s="1"/>
  <c r="F28" i="114"/>
  <c r="E28" i="114"/>
  <c r="M28" i="114" s="1"/>
  <c r="N28" i="114" s="1"/>
  <c r="D28" i="114"/>
  <c r="O27" i="114"/>
  <c r="G27" i="114"/>
  <c r="F27" i="114"/>
  <c r="E27" i="114"/>
  <c r="D27" i="114"/>
  <c r="L26" i="114"/>
  <c r="G26" i="114"/>
  <c r="F26" i="114"/>
  <c r="E26" i="114"/>
  <c r="D26" i="114"/>
  <c r="M26" i="114" s="1"/>
  <c r="N26" i="114" s="1"/>
  <c r="M15" i="114"/>
  <c r="N15" i="114" s="1"/>
  <c r="L15" i="114"/>
  <c r="O15" i="114" s="1"/>
  <c r="D15" i="114"/>
  <c r="P15" i="114" s="1"/>
  <c r="P14" i="114"/>
  <c r="Q14" i="114" s="1"/>
  <c r="R14" i="114" s="1"/>
  <c r="O14" i="114"/>
  <c r="M14" i="114"/>
  <c r="N14" i="114" s="1"/>
  <c r="L13" i="114"/>
  <c r="O13" i="114" s="1"/>
  <c r="F13" i="114"/>
  <c r="E13" i="114"/>
  <c r="D13" i="114"/>
  <c r="P13" i="114" s="1"/>
  <c r="L12" i="114"/>
  <c r="O12" i="114" s="1"/>
  <c r="F12" i="114"/>
  <c r="E12" i="114"/>
  <c r="D12" i="114"/>
  <c r="M12" i="114" s="1"/>
  <c r="O11" i="114"/>
  <c r="L11" i="114"/>
  <c r="F11" i="114"/>
  <c r="E11" i="114"/>
  <c r="D11" i="114"/>
  <c r="P11" i="114" s="1"/>
  <c r="Q11" i="114" s="1"/>
  <c r="L10" i="114"/>
  <c r="F10" i="114"/>
  <c r="E10" i="114"/>
  <c r="D10" i="114"/>
  <c r="M10" i="114" s="1"/>
  <c r="N10" i="114" s="1"/>
  <c r="R10" i="114" s="1"/>
  <c r="L9" i="114"/>
  <c r="O9" i="114" s="1"/>
  <c r="F9" i="114"/>
  <c r="E9" i="114"/>
  <c r="D9" i="114"/>
  <c r="L8" i="114"/>
  <c r="O8" i="114" s="1"/>
  <c r="F8" i="114"/>
  <c r="E8" i="114"/>
  <c r="D8" i="114"/>
  <c r="AJ85" i="116" l="1"/>
  <c r="AJ86" i="116"/>
  <c r="AI48" i="102"/>
  <c r="AI47" i="102"/>
  <c r="AA68" i="115"/>
  <c r="W68" i="115"/>
  <c r="X68" i="115" s="1"/>
  <c r="Y68" i="115" s="1"/>
  <c r="Q13" i="114"/>
  <c r="O26" i="114"/>
  <c r="P49" i="114"/>
  <c r="Q49" i="114" s="1"/>
  <c r="M94" i="114"/>
  <c r="N94" i="114" s="1"/>
  <c r="U30" i="115"/>
  <c r="V30" i="115" s="1"/>
  <c r="N33" i="115"/>
  <c r="O33" i="115" s="1"/>
  <c r="V33" i="115"/>
  <c r="W33" i="115" s="1"/>
  <c r="N39" i="115"/>
  <c r="O39" i="115" s="1"/>
  <c r="U39" i="115"/>
  <c r="V39" i="115" s="1"/>
  <c r="U48" i="115"/>
  <c r="Y48" i="115"/>
  <c r="Z48" i="115" s="1"/>
  <c r="AA48" i="115" s="1"/>
  <c r="Y51" i="115"/>
  <c r="U51" i="115"/>
  <c r="N52" i="115"/>
  <c r="O52" i="115" s="1"/>
  <c r="Y52" i="115"/>
  <c r="Z52" i="115" s="1"/>
  <c r="AA52" i="115" s="1"/>
  <c r="U52" i="115"/>
  <c r="Q55" i="115"/>
  <c r="R55" i="115" s="1"/>
  <c r="U55" i="115"/>
  <c r="V55" i="115" s="1"/>
  <c r="W55" i="115" s="1"/>
  <c r="Y55" i="115"/>
  <c r="Z55" i="115" s="1"/>
  <c r="AA55" i="115" s="1"/>
  <c r="J81" i="115"/>
  <c r="M37" i="114"/>
  <c r="N37" i="114" s="1"/>
  <c r="M72" i="114"/>
  <c r="N72" i="114" s="1"/>
  <c r="O72" i="114"/>
  <c r="P92" i="114"/>
  <c r="Q92" i="114" s="1"/>
  <c r="R92" i="114" s="1"/>
  <c r="M93" i="114"/>
  <c r="N93" i="114" s="1"/>
  <c r="U20" i="115"/>
  <c r="N30" i="115"/>
  <c r="O30" i="115" s="1"/>
  <c r="U31" i="115"/>
  <c r="V31" i="115" s="1"/>
  <c r="U35" i="115"/>
  <c r="V35" i="115" s="1"/>
  <c r="U36" i="115"/>
  <c r="V36" i="115" s="1"/>
  <c r="U37" i="115"/>
  <c r="V37" i="115" s="1"/>
  <c r="W37" i="115" s="1"/>
  <c r="X48" i="115"/>
  <c r="T48" i="115"/>
  <c r="U49" i="115"/>
  <c r="V49" i="115" s="1"/>
  <c r="W49" i="115" s="1"/>
  <c r="Y49" i="115"/>
  <c r="Z49" i="115" s="1"/>
  <c r="X49" i="115"/>
  <c r="T49" i="115"/>
  <c r="U50" i="115"/>
  <c r="V50" i="115" s="1"/>
  <c r="W50" i="115" s="1"/>
  <c r="Y50" i="115"/>
  <c r="Z50" i="115" s="1"/>
  <c r="X50" i="115"/>
  <c r="T50" i="115"/>
  <c r="T51" i="115"/>
  <c r="X51" i="115"/>
  <c r="X52" i="115"/>
  <c r="T52" i="115"/>
  <c r="U53" i="115"/>
  <c r="Y53" i="115"/>
  <c r="T56" i="115"/>
  <c r="X56" i="115"/>
  <c r="E80" i="115"/>
  <c r="AA80" i="115" s="1"/>
  <c r="AB80" i="115" s="1"/>
  <c r="J80" i="115"/>
  <c r="F81" i="115"/>
  <c r="S95" i="115"/>
  <c r="T95" i="115" s="1"/>
  <c r="Y95" i="115" s="1"/>
  <c r="W106" i="115"/>
  <c r="X106" i="115" s="1"/>
  <c r="W110" i="115"/>
  <c r="T111" i="115"/>
  <c r="U111" i="115" s="1"/>
  <c r="W111" i="115"/>
  <c r="X111" i="115" s="1"/>
  <c r="Y111" i="115" s="1"/>
  <c r="Q142" i="115"/>
  <c r="U142" i="115" s="1"/>
  <c r="Y54" i="115"/>
  <c r="Z54" i="115" s="1"/>
  <c r="AA54" i="115" s="1"/>
  <c r="U54" i="115"/>
  <c r="Z80" i="115"/>
  <c r="V80" i="115"/>
  <c r="Q141" i="115"/>
  <c r="S141" i="115"/>
  <c r="T141" i="115" s="1"/>
  <c r="U141" i="115" s="1"/>
  <c r="N12" i="114"/>
  <c r="P37" i="114"/>
  <c r="Q37" i="114" s="1"/>
  <c r="R37" i="114" s="1"/>
  <c r="M39" i="114"/>
  <c r="N39" i="114" s="1"/>
  <c r="R115" i="114"/>
  <c r="T11" i="115"/>
  <c r="X11" i="115"/>
  <c r="T21" i="115"/>
  <c r="V21" i="115" s="1"/>
  <c r="X21" i="115"/>
  <c r="Z21" i="115" s="1"/>
  <c r="AA21" i="115" s="1"/>
  <c r="U34" i="115"/>
  <c r="V34" i="115" s="1"/>
  <c r="X55" i="115"/>
  <c r="T55" i="115"/>
  <c r="Y56" i="115"/>
  <c r="Z56" i="115" s="1"/>
  <c r="U56" i="115"/>
  <c r="V56" i="115" s="1"/>
  <c r="M81" i="115"/>
  <c r="E81" i="115"/>
  <c r="S81" i="115" s="1"/>
  <c r="T81" i="115" s="1"/>
  <c r="U81" i="115" s="1"/>
  <c r="W109" i="115"/>
  <c r="M8" i="114"/>
  <c r="M9" i="114"/>
  <c r="N9" i="114" s="1"/>
  <c r="P9" i="114"/>
  <c r="Q9" i="114" s="1"/>
  <c r="R9" i="114" s="1"/>
  <c r="P27" i="114"/>
  <c r="Q27" i="114" s="1"/>
  <c r="R27" i="114" s="1"/>
  <c r="P28" i="114"/>
  <c r="Q28" i="114" s="1"/>
  <c r="R28" i="114" s="1"/>
  <c r="M38" i="114"/>
  <c r="N38" i="114" s="1"/>
  <c r="O39" i="114"/>
  <c r="P71" i="114"/>
  <c r="Q71" i="114" s="1"/>
  <c r="R71" i="114" s="1"/>
  <c r="Q84" i="118"/>
  <c r="Q83" i="118"/>
  <c r="P61" i="109"/>
  <c r="P60" i="109"/>
  <c r="P93" i="114"/>
  <c r="Q93" i="114" s="1"/>
  <c r="R93" i="114" s="1"/>
  <c r="U32" i="115"/>
  <c r="V32" i="115" s="1"/>
  <c r="W32" i="115" s="1"/>
  <c r="Q38" i="115"/>
  <c r="R38" i="115" s="1"/>
  <c r="U38" i="115"/>
  <c r="V38" i="115" s="1"/>
  <c r="Q52" i="115"/>
  <c r="R52" i="115" s="1"/>
  <c r="X53" i="115"/>
  <c r="T53" i="115"/>
  <c r="T54" i="115"/>
  <c r="X54" i="115"/>
  <c r="V68" i="115"/>
  <c r="Z68" i="115"/>
  <c r="F80" i="115"/>
  <c r="K80" i="115"/>
  <c r="G81" i="115"/>
  <c r="R81" i="115"/>
  <c r="W93" i="115"/>
  <c r="X93" i="115" s="1"/>
  <c r="W107" i="115"/>
  <c r="X107" i="115" s="1"/>
  <c r="W108" i="115"/>
  <c r="X108" i="115" s="1"/>
  <c r="X109" i="115"/>
  <c r="Y109" i="115" s="1"/>
  <c r="T140" i="115"/>
  <c r="S140" i="115"/>
  <c r="R110" i="115"/>
  <c r="V110" i="115" s="1"/>
  <c r="S108" i="115"/>
  <c r="T108" i="115" s="1"/>
  <c r="S110" i="115"/>
  <c r="P109" i="115"/>
  <c r="Q109" i="115" s="1"/>
  <c r="S93" i="115"/>
  <c r="T93" i="115" s="1"/>
  <c r="U93" i="115" s="1"/>
  <c r="S94" i="115"/>
  <c r="T94" i="115" s="1"/>
  <c r="U94" i="115" s="1"/>
  <c r="Q48" i="115"/>
  <c r="R48" i="115" s="1"/>
  <c r="N51" i="115"/>
  <c r="O51" i="115" s="1"/>
  <c r="S55" i="115"/>
  <c r="Q56" i="115"/>
  <c r="R56" i="115" s="1"/>
  <c r="Q50" i="115"/>
  <c r="R50" i="115" s="1"/>
  <c r="S50" i="115" s="1"/>
  <c r="Q32" i="115"/>
  <c r="R32" i="115" s="1"/>
  <c r="N35" i="115"/>
  <c r="Q39" i="115"/>
  <c r="R39" i="115" s="1"/>
  <c r="S39" i="115" s="1"/>
  <c r="Q31" i="115"/>
  <c r="R31" i="115" s="1"/>
  <c r="Q33" i="115"/>
  <c r="R33" i="115" s="1"/>
  <c r="Q35" i="115"/>
  <c r="R35" i="115" s="1"/>
  <c r="S35" i="115" s="1"/>
  <c r="Q36" i="115"/>
  <c r="R36" i="115" s="1"/>
  <c r="S36" i="115" s="1"/>
  <c r="N36" i="115"/>
  <c r="O36" i="115" s="1"/>
  <c r="N38" i="115"/>
  <c r="O38" i="115" s="1"/>
  <c r="N48" i="115"/>
  <c r="O48" i="115" s="1"/>
  <c r="M20" i="115"/>
  <c r="P20" i="115" s="1"/>
  <c r="G20" i="115"/>
  <c r="H17" i="115"/>
  <c r="E16" i="115"/>
  <c r="Y16" i="115" s="1"/>
  <c r="F15" i="115"/>
  <c r="M14" i="115"/>
  <c r="P14" i="115" s="1"/>
  <c r="G14" i="115"/>
  <c r="H13" i="115"/>
  <c r="E11" i="115"/>
  <c r="F10" i="115"/>
  <c r="M9" i="115"/>
  <c r="P9" i="115" s="1"/>
  <c r="F9" i="115"/>
  <c r="M8" i="115"/>
  <c r="P8" i="115" s="1"/>
  <c r="G8" i="115"/>
  <c r="J20" i="115"/>
  <c r="E20" i="115"/>
  <c r="N20" i="115" s="1"/>
  <c r="M18" i="115"/>
  <c r="P18" i="115" s="1"/>
  <c r="G17" i="115"/>
  <c r="J16" i="115"/>
  <c r="F16" i="115"/>
  <c r="F14" i="115"/>
  <c r="M12" i="115"/>
  <c r="P12" i="115" s="1"/>
  <c r="G12" i="115"/>
  <c r="H10" i="115"/>
  <c r="F8" i="115"/>
  <c r="M19" i="115"/>
  <c r="P19" i="115" s="1"/>
  <c r="M17" i="115"/>
  <c r="P17" i="115" s="1"/>
  <c r="H15" i="115"/>
  <c r="E14" i="115"/>
  <c r="J12" i="115"/>
  <c r="F12" i="115"/>
  <c r="H11" i="115"/>
  <c r="G10" i="115"/>
  <c r="F20" i="115"/>
  <c r="E19" i="115"/>
  <c r="M16" i="115"/>
  <c r="P16" i="115" s="1"/>
  <c r="G16" i="115"/>
  <c r="E15" i="115"/>
  <c r="H14" i="115"/>
  <c r="J13" i="115"/>
  <c r="E13" i="115"/>
  <c r="H12" i="115"/>
  <c r="J11" i="115"/>
  <c r="F11" i="115"/>
  <c r="E9" i="115"/>
  <c r="H8" i="115"/>
  <c r="F17" i="115"/>
  <c r="J14" i="115"/>
  <c r="G13" i="115"/>
  <c r="M10" i="115"/>
  <c r="P10" i="115" s="1"/>
  <c r="E8" i="115"/>
  <c r="H9" i="115"/>
  <c r="E10" i="115"/>
  <c r="G11" i="115"/>
  <c r="M13" i="115"/>
  <c r="P13" i="115" s="1"/>
  <c r="G15" i="115"/>
  <c r="E17" i="115"/>
  <c r="O21" i="115"/>
  <c r="Q21" i="115"/>
  <c r="R21" i="115" s="1"/>
  <c r="R53" i="115"/>
  <c r="S54" i="115"/>
  <c r="N37" i="115"/>
  <c r="O37" i="115" s="1"/>
  <c r="S37" i="115" s="1"/>
  <c r="M15" i="115"/>
  <c r="P15" i="115" s="1"/>
  <c r="J19" i="115"/>
  <c r="N56" i="115"/>
  <c r="O56" i="115" s="1"/>
  <c r="Q30" i="115"/>
  <c r="R30" i="115" s="1"/>
  <c r="S30" i="115" s="1"/>
  <c r="N31" i="115"/>
  <c r="O31" i="115" s="1"/>
  <c r="S31" i="115" s="1"/>
  <c r="N32" i="115"/>
  <c r="O32" i="115" s="1"/>
  <c r="P95" i="115"/>
  <c r="Q95" i="115" s="1"/>
  <c r="N53" i="115"/>
  <c r="O53" i="115" s="1"/>
  <c r="P110" i="115"/>
  <c r="Q110" i="115" s="1"/>
  <c r="P108" i="115"/>
  <c r="Q108" i="115" s="1"/>
  <c r="S109" i="115"/>
  <c r="T109" i="115" s="1"/>
  <c r="S107" i="115"/>
  <c r="T107" i="115" s="1"/>
  <c r="U107" i="115" s="1"/>
  <c r="Q34" i="115"/>
  <c r="R34" i="115" s="1"/>
  <c r="N34" i="115"/>
  <c r="O34" i="115" s="1"/>
  <c r="Q49" i="115"/>
  <c r="R49" i="115" s="1"/>
  <c r="S49" i="115" s="1"/>
  <c r="Q51" i="115"/>
  <c r="R51" i="115" s="1"/>
  <c r="S106" i="115"/>
  <c r="T106" i="115" s="1"/>
  <c r="U106" i="115" s="1"/>
  <c r="Q140" i="115"/>
  <c r="U140" i="115" s="1"/>
  <c r="H66" i="115"/>
  <c r="M66" i="115"/>
  <c r="R66" i="115"/>
  <c r="E67" i="115"/>
  <c r="S67" i="115" s="1"/>
  <c r="R67" i="115"/>
  <c r="E68" i="115"/>
  <c r="S68" i="115" s="1"/>
  <c r="T68" i="115" s="1"/>
  <c r="U68" i="115" s="1"/>
  <c r="H80" i="115"/>
  <c r="W80" i="115" s="1"/>
  <c r="X80" i="115" s="1"/>
  <c r="M80" i="115"/>
  <c r="H81" i="115"/>
  <c r="W81" i="115" s="1"/>
  <c r="P8" i="114"/>
  <c r="Q8" i="114" s="1"/>
  <c r="N8" i="114"/>
  <c r="Q39" i="114"/>
  <c r="R39" i="114" s="1"/>
  <c r="R94" i="114"/>
  <c r="Q15" i="114"/>
  <c r="R15" i="114" s="1"/>
  <c r="R116" i="114"/>
  <c r="P36" i="114"/>
  <c r="Q36" i="114" s="1"/>
  <c r="R36" i="114" s="1"/>
  <c r="M11" i="114"/>
  <c r="N11" i="114" s="1"/>
  <c r="R11" i="114" s="1"/>
  <c r="M13" i="114"/>
  <c r="N13" i="114" s="1"/>
  <c r="R13" i="114" s="1"/>
  <c r="P26" i="114"/>
  <c r="Q26" i="114" s="1"/>
  <c r="R26" i="114" s="1"/>
  <c r="P38" i="114"/>
  <c r="Q38" i="114" s="1"/>
  <c r="R38" i="114" s="1"/>
  <c r="M49" i="114"/>
  <c r="N49" i="114" s="1"/>
  <c r="P72" i="114"/>
  <c r="P12" i="114"/>
  <c r="Q12" i="114" s="1"/>
  <c r="P10" i="118" l="1"/>
  <c r="P9" i="118"/>
  <c r="O11" i="109"/>
  <c r="O10" i="109"/>
  <c r="X81" i="115"/>
  <c r="Y81" i="115" s="1"/>
  <c r="W75" i="116"/>
  <c r="W73" i="116"/>
  <c r="N61" i="117"/>
  <c r="L79" i="116"/>
  <c r="L80" i="116"/>
  <c r="N60" i="117"/>
  <c r="K42" i="102"/>
  <c r="M37" i="111"/>
  <c r="K41" i="102"/>
  <c r="M36" i="111"/>
  <c r="U117" i="116"/>
  <c r="AP116" i="116"/>
  <c r="AP117" i="116"/>
  <c r="U116" i="116"/>
  <c r="AO79" i="102"/>
  <c r="T79" i="102"/>
  <c r="T78" i="102"/>
  <c r="AO78" i="102"/>
  <c r="V67" i="115"/>
  <c r="Z67" i="115"/>
  <c r="R18" i="115"/>
  <c r="X18" i="115"/>
  <c r="Z18" i="115" s="1"/>
  <c r="T18" i="115"/>
  <c r="V18" i="115" s="1"/>
  <c r="W18" i="115" s="1"/>
  <c r="X20" i="115"/>
  <c r="T20" i="115"/>
  <c r="V20" i="115" s="1"/>
  <c r="W56" i="115"/>
  <c r="Y106" i="115"/>
  <c r="V53" i="115"/>
  <c r="W53" i="115" s="1"/>
  <c r="AD45" i="117"/>
  <c r="L42" i="117"/>
  <c r="AD42" i="117"/>
  <c r="L45" i="117"/>
  <c r="R12" i="114"/>
  <c r="P66" i="118"/>
  <c r="P65" i="118"/>
  <c r="O43" i="109"/>
  <c r="O42" i="109"/>
  <c r="K46" i="116"/>
  <c r="K33" i="117"/>
  <c r="K31" i="117"/>
  <c r="K44" i="116"/>
  <c r="U11" i="115"/>
  <c r="V11" i="115" s="1"/>
  <c r="Y11" i="115"/>
  <c r="Z11" i="115" s="1"/>
  <c r="U10" i="115"/>
  <c r="Y10" i="115"/>
  <c r="AI51" i="117"/>
  <c r="AI48" i="117"/>
  <c r="Y108" i="115"/>
  <c r="X83" i="118"/>
  <c r="V83" i="118"/>
  <c r="W83" i="118"/>
  <c r="AA56" i="115"/>
  <c r="W35" i="115"/>
  <c r="Y20" i="115"/>
  <c r="V48" i="115"/>
  <c r="W48" i="115" s="1"/>
  <c r="AB68" i="115"/>
  <c r="AC68" i="115" s="1"/>
  <c r="Q72" i="114"/>
  <c r="R72" i="114" s="1"/>
  <c r="O60" i="117"/>
  <c r="O61" i="117"/>
  <c r="R80" i="116"/>
  <c r="R79" i="116"/>
  <c r="N37" i="111"/>
  <c r="Q42" i="102"/>
  <c r="N36" i="111"/>
  <c r="Q41" i="102"/>
  <c r="W82" i="116"/>
  <c r="W83" i="116"/>
  <c r="V45" i="102"/>
  <c r="V44" i="102"/>
  <c r="V66" i="115"/>
  <c r="Z66" i="115"/>
  <c r="U95" i="115"/>
  <c r="AB28" i="117"/>
  <c r="J28" i="117"/>
  <c r="AB26" i="117"/>
  <c r="J26" i="117"/>
  <c r="S21" i="115"/>
  <c r="X13" i="115"/>
  <c r="T13" i="115"/>
  <c r="Y14" i="115"/>
  <c r="Z14" i="115" s="1"/>
  <c r="AA14" i="115" s="1"/>
  <c r="U14" i="115"/>
  <c r="U19" i="115"/>
  <c r="Y19" i="115"/>
  <c r="Z19" i="115" s="1"/>
  <c r="N12" i="115"/>
  <c r="Q12" i="115" s="1"/>
  <c r="R12" i="115" s="1"/>
  <c r="X17" i="115"/>
  <c r="T17" i="115"/>
  <c r="T9" i="115"/>
  <c r="X9" i="115"/>
  <c r="U17" i="115"/>
  <c r="V17" i="115" s="1"/>
  <c r="Y17" i="115"/>
  <c r="S38" i="115"/>
  <c r="S33" i="115"/>
  <c r="S32" i="115"/>
  <c r="Y107" i="115"/>
  <c r="S52" i="115"/>
  <c r="J70" i="118"/>
  <c r="J73" i="118"/>
  <c r="J69" i="118"/>
  <c r="J72" i="118"/>
  <c r="I47" i="109"/>
  <c r="I46" i="109"/>
  <c r="I50" i="109"/>
  <c r="I49" i="109"/>
  <c r="X84" i="118"/>
  <c r="V84" i="118"/>
  <c r="W84" i="118"/>
  <c r="J99" i="116"/>
  <c r="J93" i="116"/>
  <c r="AE98" i="116"/>
  <c r="AE92" i="116"/>
  <c r="AE93" i="116"/>
  <c r="J92" i="116"/>
  <c r="AE99" i="116"/>
  <c r="J98" i="116"/>
  <c r="AD61" i="102"/>
  <c r="I55" i="102"/>
  <c r="I61" i="102"/>
  <c r="I60" i="102"/>
  <c r="AD60" i="102"/>
  <c r="I54" i="102"/>
  <c r="AD55" i="102"/>
  <c r="AD54" i="102"/>
  <c r="AA81" i="115"/>
  <c r="AA67" i="115"/>
  <c r="AB67" i="115" s="1"/>
  <c r="AC67" i="115" s="1"/>
  <c r="W21" i="115"/>
  <c r="V54" i="115"/>
  <c r="W54" i="115" s="1"/>
  <c r="W31" i="115"/>
  <c r="V51" i="115"/>
  <c r="W51" i="115" s="1"/>
  <c r="W39" i="115"/>
  <c r="W30" i="115"/>
  <c r="U16" i="115"/>
  <c r="X81" i="118"/>
  <c r="W81" i="118"/>
  <c r="V81" i="118"/>
  <c r="J96" i="116"/>
  <c r="AE90" i="116"/>
  <c r="J89" i="116"/>
  <c r="AE95" i="116"/>
  <c r="J90" i="116"/>
  <c r="AE96" i="116"/>
  <c r="J95" i="116"/>
  <c r="AE89" i="116"/>
  <c r="AD52" i="102"/>
  <c r="I52" i="102"/>
  <c r="I58" i="102"/>
  <c r="I57" i="102"/>
  <c r="AD51" i="102"/>
  <c r="I51" i="102"/>
  <c r="AD58" i="102"/>
  <c r="AD57" i="102"/>
  <c r="AP90" i="116"/>
  <c r="AP89" i="116"/>
  <c r="AO52" i="102"/>
  <c r="AO51" i="102"/>
  <c r="P66" i="115"/>
  <c r="Q66" i="115" s="1"/>
  <c r="W66" i="115"/>
  <c r="X66" i="115" s="1"/>
  <c r="Y66" i="115" s="1"/>
  <c r="AA66" i="115"/>
  <c r="T8" i="115"/>
  <c r="X8" i="115"/>
  <c r="J41" i="116"/>
  <c r="AE39" i="116"/>
  <c r="AE41" i="116"/>
  <c r="J39" i="116"/>
  <c r="Z81" i="115"/>
  <c r="V81" i="115"/>
  <c r="W34" i="115"/>
  <c r="AI55" i="116"/>
  <c r="N55" i="116"/>
  <c r="AI58" i="116"/>
  <c r="N58" i="116"/>
  <c r="W36" i="115"/>
  <c r="AI62" i="116"/>
  <c r="N64" i="116"/>
  <c r="N62" i="116"/>
  <c r="AI64" i="116"/>
  <c r="K68" i="117"/>
  <c r="K67" i="117"/>
  <c r="K102" i="116"/>
  <c r="K101" i="116"/>
  <c r="J64" i="102"/>
  <c r="J43" i="111"/>
  <c r="J63" i="102"/>
  <c r="J44" i="111"/>
  <c r="X15" i="115"/>
  <c r="T15" i="115"/>
  <c r="U9" i="115"/>
  <c r="Y9" i="115"/>
  <c r="X16" i="115"/>
  <c r="Z16" i="115" s="1"/>
  <c r="T16" i="115"/>
  <c r="U15" i="115"/>
  <c r="Y15" i="115"/>
  <c r="U13" i="115"/>
  <c r="V13" i="115" s="1"/>
  <c r="Y13" i="115"/>
  <c r="Z13" i="115" s="1"/>
  <c r="AI52" i="116"/>
  <c r="N52" i="116"/>
  <c r="N50" i="116"/>
  <c r="AI50" i="116"/>
  <c r="AD39" i="117"/>
  <c r="L39" i="117"/>
  <c r="AD37" i="117"/>
  <c r="L37" i="117"/>
  <c r="AJ19" i="116"/>
  <c r="AJ22" i="116"/>
  <c r="N63" i="118"/>
  <c r="N62" i="118"/>
  <c r="M39" i="109"/>
  <c r="M40" i="109"/>
  <c r="R49" i="114"/>
  <c r="AE85" i="116"/>
  <c r="J80" i="116"/>
  <c r="J79" i="116"/>
  <c r="J86" i="116"/>
  <c r="AE80" i="116"/>
  <c r="AE79" i="116"/>
  <c r="AE86" i="116"/>
  <c r="J85" i="116"/>
  <c r="AD48" i="102"/>
  <c r="I48" i="102"/>
  <c r="AD42" i="102"/>
  <c r="AD41" i="102"/>
  <c r="AD47" i="102"/>
  <c r="I47" i="102"/>
  <c r="I42" i="102"/>
  <c r="I41" i="102"/>
  <c r="S66" i="115"/>
  <c r="AQ32" i="116"/>
  <c r="AQ35" i="116"/>
  <c r="T10" i="115"/>
  <c r="V10" i="115" s="1"/>
  <c r="X10" i="115"/>
  <c r="Y8" i="115"/>
  <c r="U8" i="115"/>
  <c r="Y12" i="115"/>
  <c r="Z12" i="115" s="1"/>
  <c r="U12" i="115"/>
  <c r="X19" i="115"/>
  <c r="T19" i="115"/>
  <c r="T12" i="115"/>
  <c r="V12" i="115" s="1"/>
  <c r="X12" i="115"/>
  <c r="X14" i="115"/>
  <c r="T14" i="115"/>
  <c r="V14" i="115" s="1"/>
  <c r="W14" i="115" s="1"/>
  <c r="T110" i="115"/>
  <c r="U110" i="115" s="1"/>
  <c r="Y93" i="115"/>
  <c r="W38" i="115"/>
  <c r="W67" i="115"/>
  <c r="X67" i="115" s="1"/>
  <c r="Y67" i="115" s="1"/>
  <c r="Y94" i="115"/>
  <c r="X110" i="115"/>
  <c r="Z53" i="115"/>
  <c r="AA53" i="115" s="1"/>
  <c r="AA50" i="115"/>
  <c r="AA49" i="115"/>
  <c r="V52" i="115"/>
  <c r="W52" i="115" s="1"/>
  <c r="Z51" i="115"/>
  <c r="AA51" i="115" s="1"/>
  <c r="X82" i="118"/>
  <c r="W82" i="118"/>
  <c r="V82" i="118"/>
  <c r="N7" i="118"/>
  <c r="N6" i="118"/>
  <c r="M8" i="109"/>
  <c r="M7" i="109"/>
  <c r="N3" i="118"/>
  <c r="N4" i="118"/>
  <c r="M4" i="109"/>
  <c r="M3" i="109"/>
  <c r="U108" i="115"/>
  <c r="I15" i="109"/>
  <c r="U109" i="115"/>
  <c r="T67" i="115"/>
  <c r="U67" i="115" s="1"/>
  <c r="T66" i="115"/>
  <c r="U66" i="115" s="1"/>
  <c r="S56" i="115"/>
  <c r="S48" i="115"/>
  <c r="AH28" i="111"/>
  <c r="AH29" i="111"/>
  <c r="S51" i="115"/>
  <c r="AP16" i="102"/>
  <c r="AP17" i="102"/>
  <c r="AG23" i="111"/>
  <c r="AO32" i="102"/>
  <c r="O23" i="111"/>
  <c r="AQ32" i="102"/>
  <c r="AQ31" i="102"/>
  <c r="W31" i="102"/>
  <c r="AA17" i="111"/>
  <c r="I17" i="111"/>
  <c r="I16" i="111"/>
  <c r="AA16" i="111"/>
  <c r="I20" i="102"/>
  <c r="I19" i="102"/>
  <c r="AD20" i="102"/>
  <c r="AD19" i="102"/>
  <c r="J20" i="111"/>
  <c r="J23" i="102"/>
  <c r="J19" i="111"/>
  <c r="J22" i="102"/>
  <c r="V38" i="102"/>
  <c r="V37" i="102"/>
  <c r="N17" i="115"/>
  <c r="Q17" i="115" s="1"/>
  <c r="R17" i="115" s="1"/>
  <c r="N10" i="115"/>
  <c r="O10" i="115" s="1"/>
  <c r="N9" i="115"/>
  <c r="O9" i="115" s="1"/>
  <c r="N14" i="115"/>
  <c r="N11" i="115"/>
  <c r="Q11" i="115" s="1"/>
  <c r="R11" i="115" s="1"/>
  <c r="O17" i="115"/>
  <c r="N13" i="115"/>
  <c r="S34" i="115"/>
  <c r="S53" i="115"/>
  <c r="N15" i="115"/>
  <c r="Q9" i="115"/>
  <c r="R9" i="115" s="1"/>
  <c r="Q14" i="115"/>
  <c r="R14" i="115" s="1"/>
  <c r="O14" i="115"/>
  <c r="O11" i="115"/>
  <c r="S80" i="115"/>
  <c r="T80" i="115" s="1"/>
  <c r="U80" i="115" s="1"/>
  <c r="O18" i="115"/>
  <c r="S18" i="115" s="1"/>
  <c r="Q20" i="115"/>
  <c r="R20" i="115" s="1"/>
  <c r="O20" i="115"/>
  <c r="N16" i="115"/>
  <c r="N8" i="115"/>
  <c r="N19" i="115"/>
  <c r="O12" i="115"/>
  <c r="R8" i="114"/>
  <c r="AE35" i="116" l="1"/>
  <c r="AE32" i="116"/>
  <c r="J32" i="116"/>
  <c r="J35" i="116"/>
  <c r="W12" i="115"/>
  <c r="AA86" i="116"/>
  <c r="Y86" i="116"/>
  <c r="V63" i="118"/>
  <c r="X63" i="118"/>
  <c r="W63" i="118"/>
  <c r="Z50" i="116"/>
  <c r="Y50" i="116"/>
  <c r="AA50" i="116"/>
  <c r="AS96" i="116"/>
  <c r="AU96" i="116"/>
  <c r="AT96" i="116"/>
  <c r="AS90" i="116"/>
  <c r="AU90" i="116"/>
  <c r="AT90" i="116"/>
  <c r="V48" i="118"/>
  <c r="W48" i="118"/>
  <c r="X48" i="118"/>
  <c r="Y92" i="116"/>
  <c r="Z92" i="116"/>
  <c r="AA92" i="116"/>
  <c r="V70" i="118"/>
  <c r="X70" i="118"/>
  <c r="W70" i="118"/>
  <c r="X26" i="117"/>
  <c r="J27" i="117"/>
  <c r="V26" i="117"/>
  <c r="W26" i="117"/>
  <c r="AU116" i="116"/>
  <c r="AS116" i="116"/>
  <c r="AT116" i="116"/>
  <c r="K31" i="119"/>
  <c r="K19" i="119"/>
  <c r="L43" i="118"/>
  <c r="L34" i="118"/>
  <c r="L31" i="118"/>
  <c r="L46" i="118"/>
  <c r="K28" i="119"/>
  <c r="K16" i="119"/>
  <c r="AP35" i="116"/>
  <c r="AP32" i="116"/>
  <c r="S17" i="115"/>
  <c r="AT86" i="116"/>
  <c r="Z15" i="115"/>
  <c r="Y39" i="116"/>
  <c r="J40" i="116"/>
  <c r="Z39" i="116"/>
  <c r="AA39" i="116"/>
  <c r="Y96" i="116"/>
  <c r="AA96" i="116"/>
  <c r="Z96" i="116"/>
  <c r="AB81" i="115"/>
  <c r="AC81" i="115" s="1"/>
  <c r="AS93" i="116"/>
  <c r="AU93" i="116"/>
  <c r="AT93" i="116"/>
  <c r="Y99" i="116"/>
  <c r="Z99" i="116"/>
  <c r="AA99" i="116"/>
  <c r="V72" i="118"/>
  <c r="W72" i="118"/>
  <c r="X72" i="118"/>
  <c r="AB22" i="117"/>
  <c r="AB19" i="117"/>
  <c r="J22" i="117"/>
  <c r="J19" i="117"/>
  <c r="AA14" i="111"/>
  <c r="I13" i="111"/>
  <c r="AA13" i="111"/>
  <c r="I14" i="111"/>
  <c r="AH38" i="117"/>
  <c r="AH36" i="117"/>
  <c r="P38" i="117"/>
  <c r="AR63" i="116"/>
  <c r="AR64" i="116" s="1"/>
  <c r="AR61" i="116"/>
  <c r="AR62" i="116" s="1"/>
  <c r="P36" i="117"/>
  <c r="X61" i="116"/>
  <c r="X62" i="116" s="1"/>
  <c r="AP63" i="116"/>
  <c r="X63" i="116"/>
  <c r="X64" i="116" s="1"/>
  <c r="AP61" i="116"/>
  <c r="AP26" i="117"/>
  <c r="AO26" i="117"/>
  <c r="AB27" i="117"/>
  <c r="AN26" i="117"/>
  <c r="AA11" i="115"/>
  <c r="V65" i="118"/>
  <c r="W65" i="118"/>
  <c r="X65" i="118"/>
  <c r="AP42" i="117"/>
  <c r="AN42" i="117"/>
  <c r="AO42" i="117"/>
  <c r="V7" i="116"/>
  <c r="V4" i="116"/>
  <c r="AA117" i="116"/>
  <c r="Y117" i="116"/>
  <c r="Z117" i="116"/>
  <c r="W61" i="117"/>
  <c r="V61" i="117"/>
  <c r="X61" i="117"/>
  <c r="K82" i="116"/>
  <c r="K83" i="116"/>
  <c r="K58" i="117"/>
  <c r="K57" i="117"/>
  <c r="J34" i="111"/>
  <c r="J33" i="111"/>
  <c r="J45" i="102"/>
  <c r="J44" i="102"/>
  <c r="Q63" i="116"/>
  <c r="Q61" i="116"/>
  <c r="O22" i="111"/>
  <c r="AO31" i="102"/>
  <c r="I14" i="109"/>
  <c r="J13" i="118"/>
  <c r="J15" i="118"/>
  <c r="Z8" i="115"/>
  <c r="AQ33" i="116"/>
  <c r="AQ34" i="116"/>
  <c r="AU79" i="116"/>
  <c r="AT79" i="116"/>
  <c r="AS79" i="116"/>
  <c r="Y80" i="116"/>
  <c r="AA80" i="116"/>
  <c r="Z80" i="116"/>
  <c r="AS19" i="116"/>
  <c r="AT19" i="116"/>
  <c r="AU19" i="116"/>
  <c r="AS52" i="116"/>
  <c r="AU52" i="116"/>
  <c r="AT52" i="116"/>
  <c r="V15" i="115"/>
  <c r="V9" i="115"/>
  <c r="Z102" i="116"/>
  <c r="Y102" i="116"/>
  <c r="AA102" i="116"/>
  <c r="AS41" i="116"/>
  <c r="AE42" i="116"/>
  <c r="AU41" i="116"/>
  <c r="AT41" i="116"/>
  <c r="V8" i="115"/>
  <c r="AT89" i="116"/>
  <c r="AU89" i="116"/>
  <c r="AS89" i="116"/>
  <c r="AS95" i="116"/>
  <c r="AU95" i="116"/>
  <c r="AT95" i="116"/>
  <c r="Y98" i="116"/>
  <c r="Z98" i="116"/>
  <c r="AA98" i="116"/>
  <c r="AS92" i="116"/>
  <c r="AU92" i="116"/>
  <c r="AT92" i="116"/>
  <c r="V69" i="118"/>
  <c r="X69" i="118"/>
  <c r="W69" i="118"/>
  <c r="K25" i="119"/>
  <c r="L28" i="118"/>
  <c r="L40" i="118"/>
  <c r="K23" i="119"/>
  <c r="L26" i="118"/>
  <c r="K13" i="119"/>
  <c r="K11" i="119"/>
  <c r="L38" i="118"/>
  <c r="Z17" i="115"/>
  <c r="AA17" i="115" s="1"/>
  <c r="V19" i="115"/>
  <c r="W19" i="115" s="1"/>
  <c r="X28" i="117"/>
  <c r="J29" i="117"/>
  <c r="W28" i="117"/>
  <c r="V28" i="117"/>
  <c r="Z20" i="115"/>
  <c r="AA20" i="115" s="1"/>
  <c r="AP51" i="117"/>
  <c r="AI52" i="117"/>
  <c r="AN51" i="117"/>
  <c r="AO51" i="117"/>
  <c r="AI53" i="117"/>
  <c r="W11" i="115"/>
  <c r="Y46" i="116"/>
  <c r="AA46" i="116"/>
  <c r="Z46" i="116"/>
  <c r="K47" i="116"/>
  <c r="V66" i="118"/>
  <c r="W66" i="118"/>
  <c r="X66" i="118"/>
  <c r="V42" i="117"/>
  <c r="W42" i="117"/>
  <c r="X42" i="117"/>
  <c r="AA18" i="115"/>
  <c r="AA116" i="116"/>
  <c r="Z116" i="116"/>
  <c r="Y116" i="116"/>
  <c r="W60" i="117"/>
  <c r="X60" i="117"/>
  <c r="V60" i="117"/>
  <c r="Z73" i="116"/>
  <c r="W74" i="116"/>
  <c r="AA73" i="116"/>
  <c r="Y73" i="116"/>
  <c r="Y80" i="115"/>
  <c r="V9" i="118"/>
  <c r="X9" i="118"/>
  <c r="W9" i="118"/>
  <c r="T69" i="116"/>
  <c r="T66" i="116"/>
  <c r="AD46" i="117"/>
  <c r="L43" i="117"/>
  <c r="AD43" i="117"/>
  <c r="L46" i="117"/>
  <c r="AA12" i="115"/>
  <c r="K77" i="118"/>
  <c r="J36" i="119"/>
  <c r="K76" i="118"/>
  <c r="J35" i="119"/>
  <c r="J54" i="109"/>
  <c r="I20" i="113"/>
  <c r="I19" i="113"/>
  <c r="J53" i="109"/>
  <c r="W13" i="115"/>
  <c r="W68" i="117"/>
  <c r="X68" i="117"/>
  <c r="V68" i="117"/>
  <c r="Y41" i="116"/>
  <c r="Z41" i="116"/>
  <c r="J42" i="116"/>
  <c r="AA41" i="116"/>
  <c r="Y93" i="116"/>
  <c r="Z93" i="116"/>
  <c r="AA93" i="116"/>
  <c r="AK5" i="116"/>
  <c r="P8" i="116"/>
  <c r="P5" i="116"/>
  <c r="AK8" i="116"/>
  <c r="X31" i="117"/>
  <c r="K32" i="117"/>
  <c r="V31" i="117"/>
  <c r="W31" i="117"/>
  <c r="V45" i="117"/>
  <c r="W45" i="117"/>
  <c r="X45" i="117"/>
  <c r="S11" i="115"/>
  <c r="J6" i="119"/>
  <c r="K21" i="118"/>
  <c r="J3" i="119"/>
  <c r="K18" i="118"/>
  <c r="AI59" i="116"/>
  <c r="N59" i="116"/>
  <c r="N56" i="116"/>
  <c r="AI56" i="116"/>
  <c r="Q6" i="117"/>
  <c r="AK7" i="116"/>
  <c r="AJ6" i="117"/>
  <c r="AJ4" i="117"/>
  <c r="AK4" i="116"/>
  <c r="P7" i="116"/>
  <c r="Q4" i="117"/>
  <c r="P4" i="116"/>
  <c r="AQ37" i="116"/>
  <c r="AQ36" i="116"/>
  <c r="Y79" i="116"/>
  <c r="AA79" i="116"/>
  <c r="Z79" i="116"/>
  <c r="AS22" i="116"/>
  <c r="AU22" i="116"/>
  <c r="AT22" i="116"/>
  <c r="Z52" i="116"/>
  <c r="Y52" i="116"/>
  <c r="AA52" i="116"/>
  <c r="Z9" i="115"/>
  <c r="AA9" i="115" s="1"/>
  <c r="Y101" i="116"/>
  <c r="Z101" i="116"/>
  <c r="AA101" i="116"/>
  <c r="Z90" i="116"/>
  <c r="AA90" i="116"/>
  <c r="Y90" i="116"/>
  <c r="V50" i="118"/>
  <c r="X50" i="118"/>
  <c r="W50" i="118"/>
  <c r="AO48" i="117"/>
  <c r="AI50" i="117"/>
  <c r="AN48" i="117"/>
  <c r="AP48" i="117"/>
  <c r="AI49" i="117"/>
  <c r="X33" i="117"/>
  <c r="K34" i="117"/>
  <c r="V33" i="117"/>
  <c r="W33" i="117"/>
  <c r="W32" i="102"/>
  <c r="AG22" i="111"/>
  <c r="U54" i="116"/>
  <c r="AP57" i="116"/>
  <c r="AP54" i="116"/>
  <c r="U57" i="116"/>
  <c r="O13" i="118"/>
  <c r="O14" i="118" s="1"/>
  <c r="O15" i="118"/>
  <c r="O16" i="118" s="1"/>
  <c r="Y110" i="115"/>
  <c r="AS80" i="116"/>
  <c r="AT80" i="116"/>
  <c r="AU80" i="116"/>
  <c r="AT85" i="116"/>
  <c r="AU85" i="116"/>
  <c r="V62" i="118"/>
  <c r="X62" i="118"/>
  <c r="W62" i="118"/>
  <c r="AU50" i="116"/>
  <c r="AT50" i="116"/>
  <c r="AS50" i="116"/>
  <c r="V16" i="115"/>
  <c r="V67" i="117"/>
  <c r="W67" i="117"/>
  <c r="X67" i="117"/>
  <c r="AS39" i="116"/>
  <c r="AE40" i="116"/>
  <c r="AU39" i="116"/>
  <c r="AT39" i="116"/>
  <c r="AB66" i="115"/>
  <c r="AC66" i="115" s="1"/>
  <c r="Y95" i="116"/>
  <c r="Z95" i="116"/>
  <c r="AA95" i="116"/>
  <c r="AA89" i="116"/>
  <c r="Y89" i="116"/>
  <c r="Z89" i="116"/>
  <c r="AE11" i="117"/>
  <c r="AJ21" i="116"/>
  <c r="AE9" i="117"/>
  <c r="AJ18" i="116"/>
  <c r="AS99" i="116"/>
  <c r="AU99" i="116"/>
  <c r="AT99" i="116"/>
  <c r="AS98" i="116"/>
  <c r="AU98" i="116"/>
  <c r="AT98" i="116"/>
  <c r="V73" i="118"/>
  <c r="W73" i="118"/>
  <c r="X73" i="118"/>
  <c r="W17" i="115"/>
  <c r="AP28" i="117"/>
  <c r="AB29" i="117"/>
  <c r="AN28" i="117"/>
  <c r="AO28" i="117"/>
  <c r="Z10" i="115"/>
  <c r="Y44" i="116"/>
  <c r="K45" i="116"/>
  <c r="Z44" i="116"/>
  <c r="AA44" i="116"/>
  <c r="P86" i="116"/>
  <c r="Z86" i="116" s="1"/>
  <c r="AK86" i="116"/>
  <c r="AS86" i="116" s="1"/>
  <c r="P85" i="116"/>
  <c r="AA85" i="116" s="1"/>
  <c r="AK85" i="116"/>
  <c r="AS85" i="116" s="1"/>
  <c r="O48" i="102"/>
  <c r="O47" i="102"/>
  <c r="AJ48" i="102"/>
  <c r="AJ47" i="102"/>
  <c r="AP45" i="117"/>
  <c r="AN45" i="117"/>
  <c r="AO45" i="117"/>
  <c r="W20" i="115"/>
  <c r="AU117" i="116"/>
  <c r="AS117" i="116"/>
  <c r="AT117" i="116"/>
  <c r="Z75" i="116"/>
  <c r="W76" i="116"/>
  <c r="AA75" i="116"/>
  <c r="Y75" i="116"/>
  <c r="AC80" i="115"/>
  <c r="V10" i="118"/>
  <c r="W10" i="118"/>
  <c r="X10" i="118"/>
  <c r="V7" i="118"/>
  <c r="X7" i="118"/>
  <c r="W7" i="118"/>
  <c r="V6" i="118"/>
  <c r="W6" i="118"/>
  <c r="X6" i="118"/>
  <c r="V3" i="118"/>
  <c r="X3" i="118"/>
  <c r="W3" i="118"/>
  <c r="V4" i="118"/>
  <c r="W4" i="118"/>
  <c r="X4" i="118"/>
  <c r="W9" i="115"/>
  <c r="N15" i="109"/>
  <c r="N14" i="109"/>
  <c r="I4" i="113"/>
  <c r="J18" i="109"/>
  <c r="I3" i="113"/>
  <c r="J17" i="109"/>
  <c r="AO29" i="102"/>
  <c r="T29" i="102"/>
  <c r="AO28" i="102"/>
  <c r="T28" i="102"/>
  <c r="AO17" i="102"/>
  <c r="AO16" i="102"/>
  <c r="AD17" i="102"/>
  <c r="AD16" i="102"/>
  <c r="I17" i="102"/>
  <c r="I16" i="102"/>
  <c r="S34" i="102"/>
  <c r="S35" i="102"/>
  <c r="P32" i="102"/>
  <c r="P31" i="102"/>
  <c r="Q10" i="115"/>
  <c r="R10" i="115" s="1"/>
  <c r="S10" i="115" s="1"/>
  <c r="O15" i="115"/>
  <c r="Q15" i="115"/>
  <c r="R15" i="115" s="1"/>
  <c r="O19" i="115"/>
  <c r="Q19" i="115"/>
  <c r="R19" i="115" s="1"/>
  <c r="AA19" i="115" s="1"/>
  <c r="S9" i="115"/>
  <c r="S12" i="115"/>
  <c r="O16" i="115"/>
  <c r="Q16" i="115"/>
  <c r="R16" i="115" s="1"/>
  <c r="AA16" i="115" s="1"/>
  <c r="S14" i="115"/>
  <c r="O13" i="115"/>
  <c r="Q13" i="115"/>
  <c r="R13" i="115" s="1"/>
  <c r="S20" i="115"/>
  <c r="Q8" i="115"/>
  <c r="R8" i="115" s="1"/>
  <c r="O8" i="115"/>
  <c r="R8" i="116" l="1"/>
  <c r="R5" i="116"/>
  <c r="W29" i="116"/>
  <c r="W26" i="116"/>
  <c r="AT21" i="116"/>
  <c r="AS21" i="116"/>
  <c r="AU21" i="116"/>
  <c r="V34" i="117"/>
  <c r="W34" i="117"/>
  <c r="X34" i="117"/>
  <c r="W28" i="116"/>
  <c r="W25" i="116"/>
  <c r="W28" i="118"/>
  <c r="X28" i="118"/>
  <c r="V28" i="118"/>
  <c r="AS42" i="116"/>
  <c r="AU42" i="116"/>
  <c r="AT42" i="116"/>
  <c r="AP22" i="117"/>
  <c r="AB23" i="117"/>
  <c r="AN22" i="117"/>
  <c r="AO22" i="117"/>
  <c r="AB24" i="117"/>
  <c r="Y32" i="116"/>
  <c r="J33" i="116"/>
  <c r="J34" i="116"/>
  <c r="AA32" i="116"/>
  <c r="Z32" i="116"/>
  <c r="AN11" i="117"/>
  <c r="AO11" i="117"/>
  <c r="AP11" i="117"/>
  <c r="AO50" i="117"/>
  <c r="AN50" i="117"/>
  <c r="AP50" i="117"/>
  <c r="V3" i="119"/>
  <c r="J5" i="119"/>
  <c r="X3" i="119"/>
  <c r="J4" i="119"/>
  <c r="W3" i="119"/>
  <c r="AE5" i="116"/>
  <c r="J5" i="116"/>
  <c r="AE8" i="116"/>
  <c r="J8" i="116"/>
  <c r="AP46" i="117"/>
  <c r="AN46" i="117"/>
  <c r="AO46" i="117"/>
  <c r="AI7" i="116"/>
  <c r="N7" i="116"/>
  <c r="L6" i="117"/>
  <c r="AD6" i="117"/>
  <c r="L4" i="117"/>
  <c r="AD4" i="117"/>
  <c r="AI4" i="116"/>
  <c r="N4" i="116"/>
  <c r="AN52" i="117"/>
  <c r="AP52" i="117"/>
  <c r="AO52" i="117"/>
  <c r="V26" i="118"/>
  <c r="W26" i="118"/>
  <c r="X26" i="118"/>
  <c r="W8" i="115"/>
  <c r="J16" i="118"/>
  <c r="X15" i="118"/>
  <c r="V15" i="118"/>
  <c r="W15" i="118"/>
  <c r="X58" i="117"/>
  <c r="V58" i="117"/>
  <c r="W58" i="117"/>
  <c r="X19" i="117"/>
  <c r="J20" i="117"/>
  <c r="J21" i="117"/>
  <c r="V19" i="117"/>
  <c r="W19" i="117"/>
  <c r="V28" i="119"/>
  <c r="W28" i="119"/>
  <c r="X28" i="119"/>
  <c r="X43" i="118"/>
  <c r="W43" i="118"/>
  <c r="V43" i="118"/>
  <c r="W27" i="117"/>
  <c r="X27" i="117"/>
  <c r="V27" i="117"/>
  <c r="W49" i="118"/>
  <c r="X49" i="118"/>
  <c r="V49" i="118"/>
  <c r="W10" i="115"/>
  <c r="AE34" i="116"/>
  <c r="AE33" i="116"/>
  <c r="AU32" i="116"/>
  <c r="AT32" i="116"/>
  <c r="AS32" i="116"/>
  <c r="S13" i="115"/>
  <c r="Z76" i="116"/>
  <c r="AA76" i="116"/>
  <c r="Y76" i="116"/>
  <c r="AP29" i="117"/>
  <c r="AN29" i="117"/>
  <c r="AO29" i="117"/>
  <c r="AU18" i="116"/>
  <c r="AS18" i="116"/>
  <c r="AT18" i="116"/>
  <c r="AA13" i="115"/>
  <c r="AS57" i="116"/>
  <c r="AP59" i="116"/>
  <c r="AT59" i="116" s="1"/>
  <c r="AU57" i="116"/>
  <c r="AT57" i="116"/>
  <c r="AP58" i="116"/>
  <c r="AN49" i="117"/>
  <c r="AP49" i="117"/>
  <c r="AO49" i="117"/>
  <c r="V51" i="118"/>
  <c r="W51" i="118"/>
  <c r="X51" i="118"/>
  <c r="V21" i="118"/>
  <c r="K23" i="118"/>
  <c r="K22" i="118"/>
  <c r="W21" i="118"/>
  <c r="X21" i="118"/>
  <c r="V32" i="117"/>
  <c r="X32" i="117"/>
  <c r="W32" i="117"/>
  <c r="V76" i="118"/>
  <c r="X76" i="118"/>
  <c r="W76" i="118"/>
  <c r="W46" i="117"/>
  <c r="X46" i="117"/>
  <c r="V46" i="117"/>
  <c r="Y66" i="116"/>
  <c r="T68" i="116"/>
  <c r="T67" i="116"/>
  <c r="Z66" i="116"/>
  <c r="AA66" i="116"/>
  <c r="Y74" i="116"/>
  <c r="AA74" i="116"/>
  <c r="Z74" i="116"/>
  <c r="V5" i="116"/>
  <c r="V8" i="116"/>
  <c r="AN53" i="117"/>
  <c r="AO53" i="117"/>
  <c r="AP53" i="117"/>
  <c r="V29" i="117"/>
  <c r="X29" i="117"/>
  <c r="W29" i="117"/>
  <c r="W38" i="118"/>
  <c r="X38" i="118"/>
  <c r="V38" i="118"/>
  <c r="X23" i="119"/>
  <c r="V23" i="119"/>
  <c r="W23" i="119"/>
  <c r="J14" i="118"/>
  <c r="V13" i="118"/>
  <c r="X13" i="118"/>
  <c r="W13" i="118"/>
  <c r="Q62" i="116"/>
  <c r="Y61" i="116"/>
  <c r="AA61" i="116"/>
  <c r="Z61" i="116"/>
  <c r="Z83" i="116"/>
  <c r="Y83" i="116"/>
  <c r="AA83" i="116"/>
  <c r="AI5" i="116"/>
  <c r="N5" i="116"/>
  <c r="AI8" i="116"/>
  <c r="N8" i="116"/>
  <c r="V38" i="117"/>
  <c r="P39" i="117"/>
  <c r="W38" i="117"/>
  <c r="X38" i="117"/>
  <c r="X22" i="117"/>
  <c r="J24" i="117"/>
  <c r="J23" i="117"/>
  <c r="V22" i="117"/>
  <c r="W22" i="117"/>
  <c r="K32" i="119"/>
  <c r="K20" i="119"/>
  <c r="L44" i="118"/>
  <c r="L35" i="118"/>
  <c r="K29" i="119"/>
  <c r="K17" i="119"/>
  <c r="L47" i="118"/>
  <c r="L32" i="118"/>
  <c r="AA15" i="115"/>
  <c r="AU86" i="116"/>
  <c r="AP33" i="116"/>
  <c r="AP34" i="116"/>
  <c r="AU34" i="116" s="1"/>
  <c r="X46" i="118"/>
  <c r="V46" i="118"/>
  <c r="W46" i="118"/>
  <c r="X19" i="119"/>
  <c r="V19" i="119"/>
  <c r="W19" i="119"/>
  <c r="Y85" i="116"/>
  <c r="AB6" i="117"/>
  <c r="J6" i="117"/>
  <c r="AE7" i="116"/>
  <c r="J7" i="116"/>
  <c r="AB4" i="117"/>
  <c r="J4" i="117"/>
  <c r="J4" i="116"/>
  <c r="AE4" i="116"/>
  <c r="AE36" i="116"/>
  <c r="AE37" i="116"/>
  <c r="AS35" i="116"/>
  <c r="AU35" i="116"/>
  <c r="AT35" i="116"/>
  <c r="S4" i="116"/>
  <c r="S7" i="116"/>
  <c r="Y57" i="116"/>
  <c r="U58" i="116"/>
  <c r="Z57" i="116"/>
  <c r="U59" i="116"/>
  <c r="Y59" i="116" s="1"/>
  <c r="AA57" i="116"/>
  <c r="V18" i="118"/>
  <c r="W18" i="118"/>
  <c r="K19" i="118"/>
  <c r="X18" i="118"/>
  <c r="K20" i="118"/>
  <c r="Z42" i="116"/>
  <c r="Y42" i="116"/>
  <c r="AA42" i="116"/>
  <c r="Q14" i="116"/>
  <c r="Q11" i="116"/>
  <c r="V77" i="118"/>
  <c r="X77" i="118"/>
  <c r="W77" i="118"/>
  <c r="W43" i="117"/>
  <c r="X43" i="117"/>
  <c r="V43" i="117"/>
  <c r="W13" i="119"/>
  <c r="V13" i="119"/>
  <c r="X13" i="119"/>
  <c r="AA8" i="115"/>
  <c r="X57" i="117"/>
  <c r="W57" i="117"/>
  <c r="V57" i="117"/>
  <c r="AO27" i="117"/>
  <c r="AP27" i="117"/>
  <c r="AN27" i="117"/>
  <c r="AN38" i="117"/>
  <c r="AH39" i="117"/>
  <c r="AP38" i="117"/>
  <c r="AO38" i="117"/>
  <c r="Z40" i="116"/>
  <c r="Y40" i="116"/>
  <c r="AA40" i="116"/>
  <c r="W16" i="119"/>
  <c r="X16" i="119"/>
  <c r="V16" i="119"/>
  <c r="W34" i="118"/>
  <c r="X34" i="118"/>
  <c r="V34" i="118"/>
  <c r="Z85" i="116"/>
  <c r="AA45" i="116"/>
  <c r="Z45" i="116"/>
  <c r="Y45" i="116"/>
  <c r="W16" i="115"/>
  <c r="AS54" i="116"/>
  <c r="AP55" i="116"/>
  <c r="AP56" i="116"/>
  <c r="AT56" i="116" s="1"/>
  <c r="AU54" i="116"/>
  <c r="AT54" i="116"/>
  <c r="V35" i="119"/>
  <c r="W35" i="119"/>
  <c r="X35" i="119"/>
  <c r="Y47" i="116"/>
  <c r="AA47" i="116"/>
  <c r="Z47" i="116"/>
  <c r="S8" i="116"/>
  <c r="S5" i="116"/>
  <c r="W25" i="119"/>
  <c r="X25" i="119"/>
  <c r="V25" i="119"/>
  <c r="AP64" i="116"/>
  <c r="AS63" i="116"/>
  <c r="AU63" i="116"/>
  <c r="AT63" i="116"/>
  <c r="AH6" i="117"/>
  <c r="P4" i="117"/>
  <c r="AR7" i="116"/>
  <c r="AR4" i="116"/>
  <c r="AH4" i="117"/>
  <c r="P6" i="117"/>
  <c r="X4" i="116"/>
  <c r="X7" i="116"/>
  <c r="AA10" i="115"/>
  <c r="AP9" i="117"/>
  <c r="AO9" i="117"/>
  <c r="AN9" i="117"/>
  <c r="AS40" i="116"/>
  <c r="AU40" i="116"/>
  <c r="AT40" i="116"/>
  <c r="Y54" i="116"/>
  <c r="U56" i="116"/>
  <c r="Z56" i="116" s="1"/>
  <c r="AA54" i="116"/>
  <c r="U55" i="116"/>
  <c r="Z54" i="116"/>
  <c r="AS59" i="116"/>
  <c r="V6" i="119"/>
  <c r="J7" i="119"/>
  <c r="W6" i="119"/>
  <c r="J8" i="119"/>
  <c r="X6" i="119"/>
  <c r="V36" i="119"/>
  <c r="X36" i="119"/>
  <c r="W36" i="119"/>
  <c r="AN43" i="117"/>
  <c r="AO43" i="117"/>
  <c r="AP43" i="117"/>
  <c r="Z69" i="116"/>
  <c r="Y69" i="116"/>
  <c r="T71" i="116"/>
  <c r="AA69" i="116"/>
  <c r="T70" i="116"/>
  <c r="AR5" i="116"/>
  <c r="X8" i="116"/>
  <c r="X5" i="116"/>
  <c r="AR8" i="116"/>
  <c r="W11" i="119"/>
  <c r="X11" i="119"/>
  <c r="V11" i="119"/>
  <c r="W40" i="118"/>
  <c r="X40" i="118"/>
  <c r="V40" i="118"/>
  <c r="W15" i="115"/>
  <c r="Q64" i="116"/>
  <c r="Z63" i="116"/>
  <c r="Y63" i="116"/>
  <c r="AA63" i="116"/>
  <c r="Y82" i="116"/>
  <c r="AA82" i="116"/>
  <c r="Z82" i="116"/>
  <c r="AP62" i="116"/>
  <c r="AU61" i="116"/>
  <c r="AT61" i="116"/>
  <c r="AS61" i="116"/>
  <c r="V36" i="117"/>
  <c r="P37" i="117"/>
  <c r="X36" i="117"/>
  <c r="W36" i="117"/>
  <c r="AN36" i="117"/>
  <c r="AP36" i="117"/>
  <c r="AH37" i="117"/>
  <c r="AO36" i="117"/>
  <c r="AP19" i="117"/>
  <c r="AB20" i="117"/>
  <c r="AN19" i="117"/>
  <c r="AO19" i="117"/>
  <c r="AB21" i="117"/>
  <c r="AP37" i="116"/>
  <c r="AP36" i="116"/>
  <c r="V31" i="118"/>
  <c r="W31" i="118"/>
  <c r="X31" i="118"/>
  <c r="W31" i="119"/>
  <c r="X31" i="119"/>
  <c r="V31" i="119"/>
  <c r="Z35" i="116"/>
  <c r="J36" i="116"/>
  <c r="J37" i="116"/>
  <c r="Y35" i="116"/>
  <c r="AA35" i="116"/>
  <c r="L3" i="116"/>
  <c r="N5" i="117"/>
  <c r="N3" i="117"/>
  <c r="L6" i="116"/>
  <c r="M4" i="111"/>
  <c r="K4" i="102"/>
  <c r="M3" i="111"/>
  <c r="K3" i="102"/>
  <c r="S15" i="115"/>
  <c r="S8" i="115"/>
  <c r="S16" i="115"/>
  <c r="S19" i="115"/>
  <c r="Z70" i="116" l="1"/>
  <c r="AA70" i="116"/>
  <c r="Y70" i="116"/>
  <c r="X20" i="118"/>
  <c r="W20" i="118"/>
  <c r="V20" i="118"/>
  <c r="AN4" i="117"/>
  <c r="AO4" i="117"/>
  <c r="AP4" i="117"/>
  <c r="V32" i="118"/>
  <c r="X32" i="118"/>
  <c r="W32" i="118"/>
  <c r="K3" i="117"/>
  <c r="K4" i="117" s="1"/>
  <c r="K6" i="116"/>
  <c r="Y6" i="116" s="1"/>
  <c r="K3" i="116"/>
  <c r="K5" i="117"/>
  <c r="K6" i="117" s="1"/>
  <c r="AA37" i="116"/>
  <c r="Z37" i="116"/>
  <c r="Y37" i="116"/>
  <c r="AA71" i="116"/>
  <c r="Z71" i="116"/>
  <c r="Y71" i="116"/>
  <c r="X7" i="119"/>
  <c r="V7" i="119"/>
  <c r="W7" i="119"/>
  <c r="AU59" i="116"/>
  <c r="AP5" i="116"/>
  <c r="AP8" i="116"/>
  <c r="AT8" i="116" s="1"/>
  <c r="AS64" i="116"/>
  <c r="AU64" i="116"/>
  <c r="AT64" i="116"/>
  <c r="Y56" i="116"/>
  <c r="W19" i="118"/>
  <c r="V19" i="118"/>
  <c r="X19" i="118"/>
  <c r="V17" i="119"/>
  <c r="W17" i="119"/>
  <c r="X17" i="119"/>
  <c r="V20" i="119"/>
  <c r="W20" i="119"/>
  <c r="X20" i="119"/>
  <c r="X23" i="117"/>
  <c r="V23" i="117"/>
  <c r="W23" i="117"/>
  <c r="V22" i="118"/>
  <c r="W22" i="118"/>
  <c r="X22" i="118"/>
  <c r="AA59" i="116"/>
  <c r="Q12" i="116"/>
  <c r="Q15" i="116"/>
  <c r="AP7" i="116"/>
  <c r="AS7" i="116" s="1"/>
  <c r="AP4" i="116"/>
  <c r="V20" i="117"/>
  <c r="W20" i="117"/>
  <c r="X20" i="117"/>
  <c r="W16" i="118"/>
  <c r="X16" i="118"/>
  <c r="V16" i="118"/>
  <c r="AU8" i="116"/>
  <c r="AS8" i="116"/>
  <c r="W4" i="119"/>
  <c r="X4" i="119"/>
  <c r="V4" i="119"/>
  <c r="Y34" i="116"/>
  <c r="AA34" i="116"/>
  <c r="Z34" i="116"/>
  <c r="AS56" i="116"/>
  <c r="Y26" i="116"/>
  <c r="Z26" i="116"/>
  <c r="AA26" i="116"/>
  <c r="Y36" i="116"/>
  <c r="AA36" i="116"/>
  <c r="Z36" i="116"/>
  <c r="AP37" i="117"/>
  <c r="AO37" i="117"/>
  <c r="AN37" i="117"/>
  <c r="AA56" i="116"/>
  <c r="AU55" i="116"/>
  <c r="AS55" i="116"/>
  <c r="AT55" i="116"/>
  <c r="AA11" i="116"/>
  <c r="Z11" i="116"/>
  <c r="Y11" i="116"/>
  <c r="AT37" i="116"/>
  <c r="AU37" i="116"/>
  <c r="AS37" i="116"/>
  <c r="M5" i="116"/>
  <c r="M8" i="116"/>
  <c r="V29" i="119"/>
  <c r="W29" i="119"/>
  <c r="X29" i="119"/>
  <c r="W32" i="119"/>
  <c r="X32" i="119"/>
  <c r="V32" i="119"/>
  <c r="V24" i="117"/>
  <c r="W24" i="117"/>
  <c r="X24" i="117"/>
  <c r="X39" i="117"/>
  <c r="V39" i="117"/>
  <c r="W39" i="117"/>
  <c r="Y62" i="116"/>
  <c r="AA62" i="116"/>
  <c r="Z62" i="116"/>
  <c r="V14" i="118"/>
  <c r="W14" i="118"/>
  <c r="X14" i="118"/>
  <c r="W23" i="118"/>
  <c r="V23" i="118"/>
  <c r="X23" i="118"/>
  <c r="AA33" i="116"/>
  <c r="Z33" i="116"/>
  <c r="Y33" i="116"/>
  <c r="AU56" i="116"/>
  <c r="AA29" i="116"/>
  <c r="Y29" i="116"/>
  <c r="Z29" i="116"/>
  <c r="AN20" i="117"/>
  <c r="AP20" i="117"/>
  <c r="AO20" i="117"/>
  <c r="X37" i="117"/>
  <c r="V37" i="117"/>
  <c r="W37" i="117"/>
  <c r="Z64" i="116"/>
  <c r="AA64" i="116"/>
  <c r="Y64" i="116"/>
  <c r="W8" i="119"/>
  <c r="V8" i="119"/>
  <c r="X8" i="119"/>
  <c r="Y55" i="116"/>
  <c r="Z55" i="116"/>
  <c r="AA55" i="116"/>
  <c r="Y14" i="116"/>
  <c r="Z14" i="116"/>
  <c r="AA14" i="116"/>
  <c r="AA58" i="116"/>
  <c r="Y58" i="116"/>
  <c r="Z58" i="116"/>
  <c r="AU36" i="116"/>
  <c r="AS36" i="116"/>
  <c r="AT36" i="116"/>
  <c r="AO6" i="117"/>
  <c r="AP6" i="117"/>
  <c r="AN6" i="117"/>
  <c r="X35" i="118"/>
  <c r="V35" i="118"/>
  <c r="W35" i="118"/>
  <c r="Y67" i="116"/>
  <c r="Z67" i="116"/>
  <c r="AA67" i="116"/>
  <c r="AT33" i="116"/>
  <c r="AS33" i="116"/>
  <c r="AU33" i="116"/>
  <c r="AU5" i="116"/>
  <c r="AT5" i="116"/>
  <c r="AS5" i="116"/>
  <c r="V5" i="119"/>
  <c r="W5" i="119"/>
  <c r="X5" i="119"/>
  <c r="AO23" i="117"/>
  <c r="AP23" i="117"/>
  <c r="AN23" i="117"/>
  <c r="Z25" i="116"/>
  <c r="AA25" i="116"/>
  <c r="Y25" i="116"/>
  <c r="AP21" i="117"/>
  <c r="AO21" i="117"/>
  <c r="AN21" i="117"/>
  <c r="AS62" i="116"/>
  <c r="AT62" i="116"/>
  <c r="AU62" i="116"/>
  <c r="M7" i="116"/>
  <c r="M4" i="116"/>
  <c r="R7" i="116"/>
  <c r="R4" i="116"/>
  <c r="O16" i="117"/>
  <c r="O4" i="117"/>
  <c r="O6" i="117"/>
  <c r="O14" i="117"/>
  <c r="AP39" i="117"/>
  <c r="AO39" i="117"/>
  <c r="AN39" i="117"/>
  <c r="AT4" i="116"/>
  <c r="AS4" i="116"/>
  <c r="AU4" i="116"/>
  <c r="W47" i="118"/>
  <c r="X47" i="118"/>
  <c r="V47" i="118"/>
  <c r="V44" i="118"/>
  <c r="W44" i="118"/>
  <c r="X44" i="118"/>
  <c r="Z68" i="116"/>
  <c r="AA68" i="116"/>
  <c r="Y68" i="116"/>
  <c r="Z59" i="116"/>
  <c r="AT58" i="116"/>
  <c r="AU58" i="116"/>
  <c r="AS58" i="116"/>
  <c r="AT34" i="116"/>
  <c r="AS34" i="116"/>
  <c r="W21" i="117"/>
  <c r="V21" i="117"/>
  <c r="X21" i="117"/>
  <c r="AN24" i="117"/>
  <c r="AO24" i="117"/>
  <c r="AP24" i="117"/>
  <c r="AA28" i="116"/>
  <c r="Y28" i="116"/>
  <c r="Z28" i="116"/>
  <c r="L7" i="116"/>
  <c r="L8" i="116"/>
  <c r="Z6" i="116"/>
  <c r="N4" i="117"/>
  <c r="V3" i="117"/>
  <c r="X3" i="117"/>
  <c r="W3" i="117"/>
  <c r="N6" i="117"/>
  <c r="W5" i="117"/>
  <c r="X5" i="117"/>
  <c r="L5" i="116"/>
  <c r="L4" i="116"/>
  <c r="Y3" i="116"/>
  <c r="AA3" i="116"/>
  <c r="Z3" i="116"/>
  <c r="J4" i="111"/>
  <c r="J4" i="102"/>
  <c r="J3" i="111"/>
  <c r="J3" i="102"/>
  <c r="AT32" i="102"/>
  <c r="AS32" i="102"/>
  <c r="AR32" i="102"/>
  <c r="Z32" i="102"/>
  <c r="Y32" i="102"/>
  <c r="X32" i="102"/>
  <c r="AT31" i="102"/>
  <c r="AS31" i="102"/>
  <c r="AR31" i="102"/>
  <c r="Z31" i="102"/>
  <c r="Y31" i="102"/>
  <c r="X31" i="102"/>
  <c r="Z12" i="116" l="1"/>
  <c r="Y12" i="116"/>
  <c r="AA12" i="116"/>
  <c r="AT7" i="116"/>
  <c r="V5" i="117"/>
  <c r="W16" i="117"/>
  <c r="X16" i="117"/>
  <c r="V16" i="117"/>
  <c r="K5" i="116"/>
  <c r="K4" i="116"/>
  <c r="X14" i="117"/>
  <c r="V14" i="117"/>
  <c r="W14" i="117"/>
  <c r="AU7" i="116"/>
  <c r="K7" i="116"/>
  <c r="Y7" i="116" s="1"/>
  <c r="K8" i="116"/>
  <c r="AA8" i="116" s="1"/>
  <c r="AA6" i="116"/>
  <c r="Y15" i="116"/>
  <c r="AA15" i="116"/>
  <c r="Z15" i="116"/>
  <c r="W4" i="117"/>
  <c r="V4" i="117"/>
  <c r="X4" i="117"/>
  <c r="AA4" i="116"/>
  <c r="Z4" i="116"/>
  <c r="Y4" i="116"/>
  <c r="Z5" i="116"/>
  <c r="Y5" i="116"/>
  <c r="AA5" i="116"/>
  <c r="V6" i="117"/>
  <c r="X6" i="117"/>
  <c r="W6" i="117"/>
  <c r="AA7" i="116"/>
  <c r="Z79" i="102"/>
  <c r="Y79" i="102"/>
  <c r="X79" i="102"/>
  <c r="Z78" i="102"/>
  <c r="Y78" i="102"/>
  <c r="X78" i="102"/>
  <c r="Z76" i="102"/>
  <c r="Y76" i="102"/>
  <c r="X76" i="102"/>
  <c r="Z75" i="102"/>
  <c r="Y75" i="102"/>
  <c r="X75" i="102"/>
  <c r="Z73" i="102"/>
  <c r="Y73" i="102"/>
  <c r="X73" i="102"/>
  <c r="Z72" i="102"/>
  <c r="Y72" i="102"/>
  <c r="X72" i="102"/>
  <c r="Z70" i="102"/>
  <c r="Y70" i="102"/>
  <c r="X70" i="102"/>
  <c r="Z69" i="102"/>
  <c r="Y69" i="102"/>
  <c r="X69" i="102"/>
  <c r="Z67" i="102"/>
  <c r="Y67" i="102"/>
  <c r="X67" i="102"/>
  <c r="Z66" i="102"/>
  <c r="Y66" i="102"/>
  <c r="X66" i="102"/>
  <c r="Z64" i="102"/>
  <c r="Y64" i="102"/>
  <c r="X64" i="102"/>
  <c r="Z63" i="102"/>
  <c r="Y63" i="102"/>
  <c r="X63" i="102"/>
  <c r="Z61" i="102"/>
  <c r="Y61" i="102"/>
  <c r="X61" i="102"/>
  <c r="Z60" i="102"/>
  <c r="Y60" i="102"/>
  <c r="X60" i="102"/>
  <c r="Z58" i="102"/>
  <c r="Y58" i="102"/>
  <c r="X58" i="102"/>
  <c r="Z57" i="102"/>
  <c r="Y57" i="102"/>
  <c r="X57" i="102"/>
  <c r="Z55" i="102"/>
  <c r="Y55" i="102"/>
  <c r="X55" i="102"/>
  <c r="Z54" i="102"/>
  <c r="Y54" i="102"/>
  <c r="X54" i="102"/>
  <c r="Z52" i="102"/>
  <c r="Y52" i="102"/>
  <c r="X52" i="102"/>
  <c r="Z51" i="102"/>
  <c r="Y51" i="102"/>
  <c r="X51" i="102"/>
  <c r="Z48" i="102"/>
  <c r="Y48" i="102"/>
  <c r="X48" i="102"/>
  <c r="Z47" i="102"/>
  <c r="Y47" i="102"/>
  <c r="X47" i="102"/>
  <c r="Z45" i="102"/>
  <c r="Y45" i="102"/>
  <c r="X45" i="102"/>
  <c r="Z44" i="102"/>
  <c r="Y44" i="102"/>
  <c r="X44" i="102"/>
  <c r="Z42" i="102"/>
  <c r="Y42" i="102"/>
  <c r="X42" i="102"/>
  <c r="Z41" i="102"/>
  <c r="Y41" i="102"/>
  <c r="X41" i="102"/>
  <c r="Z38" i="102"/>
  <c r="Y38" i="102"/>
  <c r="X38" i="102"/>
  <c r="Z37" i="102"/>
  <c r="Y37" i="102"/>
  <c r="X37" i="102"/>
  <c r="Z35" i="102"/>
  <c r="Y35" i="102"/>
  <c r="X35" i="102"/>
  <c r="Z34" i="102"/>
  <c r="Y34" i="102"/>
  <c r="X34" i="102"/>
  <c r="Z29" i="102"/>
  <c r="Y29" i="102"/>
  <c r="X29" i="102"/>
  <c r="Z28" i="102"/>
  <c r="Y28" i="102"/>
  <c r="X28" i="102"/>
  <c r="Z23" i="102"/>
  <c r="Y23" i="102"/>
  <c r="X23" i="102"/>
  <c r="Z22" i="102"/>
  <c r="Y22" i="102"/>
  <c r="X22" i="102"/>
  <c r="Z20" i="102"/>
  <c r="Y20" i="102"/>
  <c r="X20" i="102"/>
  <c r="Z19" i="102"/>
  <c r="Y19" i="102"/>
  <c r="X19" i="102"/>
  <c r="Z17" i="102"/>
  <c r="Y17" i="102"/>
  <c r="X17" i="102"/>
  <c r="Z16" i="102"/>
  <c r="Y16" i="102"/>
  <c r="X16" i="102"/>
  <c r="Z13" i="102"/>
  <c r="Y13" i="102"/>
  <c r="X13" i="102"/>
  <c r="Z12" i="102"/>
  <c r="Y12" i="102"/>
  <c r="X12" i="102"/>
  <c r="Z10" i="102"/>
  <c r="Y10" i="102"/>
  <c r="X10" i="102"/>
  <c r="Z9" i="102"/>
  <c r="Y9" i="102"/>
  <c r="X9" i="102"/>
  <c r="Z7" i="102"/>
  <c r="Y7" i="102"/>
  <c r="X7" i="102"/>
  <c r="Z6" i="102"/>
  <c r="Y6" i="102"/>
  <c r="X6" i="102"/>
  <c r="Z4" i="102"/>
  <c r="Y4" i="102"/>
  <c r="X4" i="102"/>
  <c r="Z3" i="102"/>
  <c r="Y3" i="102"/>
  <c r="X3" i="102"/>
  <c r="Z7" i="116" l="1"/>
  <c r="Z8" i="116"/>
  <c r="Y8" i="116"/>
  <c r="W61" i="109"/>
  <c r="V61" i="109"/>
  <c r="U61" i="109"/>
  <c r="W60" i="109"/>
  <c r="V60" i="109"/>
  <c r="U60" i="109"/>
  <c r="W11" i="109"/>
  <c r="V11" i="109"/>
  <c r="U11" i="109"/>
  <c r="W10" i="109"/>
  <c r="V10" i="109"/>
  <c r="U10" i="109"/>
  <c r="W8" i="109"/>
  <c r="V8" i="109"/>
  <c r="U8" i="109"/>
  <c r="W7" i="109"/>
  <c r="V7" i="109"/>
  <c r="U7" i="109"/>
  <c r="W4" i="109"/>
  <c r="V4" i="109"/>
  <c r="U4" i="109"/>
  <c r="W3" i="109"/>
  <c r="V3" i="109"/>
  <c r="U3" i="109"/>
  <c r="AO26" i="111"/>
  <c r="AN26" i="111"/>
  <c r="AM26" i="111"/>
  <c r="AO25" i="111"/>
  <c r="AN25" i="111"/>
  <c r="AM25" i="111"/>
  <c r="AO23" i="111"/>
  <c r="AN23" i="111"/>
  <c r="AM23" i="111"/>
  <c r="AO22" i="111"/>
  <c r="AN22" i="111"/>
  <c r="AM22" i="111"/>
  <c r="AO20" i="111"/>
  <c r="AN20" i="111"/>
  <c r="AM20" i="111"/>
  <c r="AO19" i="111"/>
  <c r="AN19" i="111"/>
  <c r="AM19" i="111"/>
  <c r="AO10" i="111"/>
  <c r="AN10" i="111"/>
  <c r="AM10" i="111"/>
  <c r="AO9" i="111"/>
  <c r="AN9" i="111"/>
  <c r="AM9" i="111"/>
  <c r="AT7" i="102" l="1"/>
  <c r="AS7" i="102"/>
  <c r="AR7" i="102"/>
  <c r="AT6" i="102"/>
  <c r="AS6" i="102"/>
  <c r="AR6" i="102"/>
  <c r="AT79" i="102"/>
  <c r="AS79" i="102"/>
  <c r="AR79" i="102"/>
  <c r="AT78" i="102"/>
  <c r="AS78" i="102"/>
  <c r="AR78" i="102"/>
  <c r="AT76" i="102"/>
  <c r="AS76" i="102"/>
  <c r="AR76" i="102"/>
  <c r="AT75" i="102"/>
  <c r="AS75" i="102"/>
  <c r="AR75" i="102"/>
  <c r="AT73" i="102"/>
  <c r="AS73" i="102"/>
  <c r="AR73" i="102"/>
  <c r="AT72" i="102"/>
  <c r="AS72" i="102"/>
  <c r="AR72" i="102"/>
  <c r="AT70" i="102"/>
  <c r="AS70" i="102"/>
  <c r="AR70" i="102"/>
  <c r="AT69" i="102"/>
  <c r="AS69" i="102"/>
  <c r="AR69" i="102"/>
  <c r="AT67" i="102"/>
  <c r="AS67" i="102"/>
  <c r="AR67" i="102"/>
  <c r="AT66" i="102"/>
  <c r="AS66" i="102"/>
  <c r="AR66" i="102"/>
  <c r="AT64" i="102"/>
  <c r="AS64" i="102"/>
  <c r="AR64" i="102"/>
  <c r="AT63" i="102"/>
  <c r="AS63" i="102"/>
  <c r="AR63" i="102"/>
  <c r="AT61" i="102"/>
  <c r="AS61" i="102"/>
  <c r="AR61" i="102"/>
  <c r="AT60" i="102"/>
  <c r="AS60" i="102"/>
  <c r="AR60" i="102"/>
  <c r="AT58" i="102"/>
  <c r="AS58" i="102"/>
  <c r="AR58" i="102"/>
  <c r="AT57" i="102"/>
  <c r="AS57" i="102"/>
  <c r="AR57" i="102"/>
  <c r="AT55" i="102"/>
  <c r="AS55" i="102"/>
  <c r="AR55" i="102"/>
  <c r="AT54" i="102"/>
  <c r="AS54" i="102"/>
  <c r="AR54" i="102"/>
  <c r="AT48" i="102"/>
  <c r="AS48" i="102"/>
  <c r="AR48" i="102"/>
  <c r="AT47" i="102"/>
  <c r="AS47" i="102"/>
  <c r="AR47" i="102"/>
  <c r="AT45" i="102"/>
  <c r="AS45" i="102"/>
  <c r="AR45" i="102"/>
  <c r="AT44" i="102"/>
  <c r="AS44" i="102"/>
  <c r="AR44" i="102"/>
  <c r="AT38" i="102"/>
  <c r="AS38" i="102"/>
  <c r="AR38" i="102"/>
  <c r="AT37" i="102"/>
  <c r="AS37" i="102"/>
  <c r="AR37" i="102"/>
  <c r="AT35" i="102"/>
  <c r="AS35" i="102"/>
  <c r="AR35" i="102"/>
  <c r="AT34" i="102"/>
  <c r="AS34" i="102"/>
  <c r="AR34" i="102"/>
  <c r="AT29" i="102"/>
  <c r="AS29" i="102"/>
  <c r="AR29" i="102"/>
  <c r="AT28" i="102"/>
  <c r="AS28" i="102"/>
  <c r="AR28" i="102"/>
  <c r="AO50" i="111" l="1"/>
  <c r="AN50" i="111"/>
  <c r="AM50" i="111"/>
  <c r="W50" i="111"/>
  <c r="V50" i="111"/>
  <c r="U50" i="111"/>
  <c r="AO49" i="111"/>
  <c r="AN49" i="111"/>
  <c r="AM49" i="111"/>
  <c r="W49" i="111"/>
  <c r="V49" i="111"/>
  <c r="U49" i="111"/>
  <c r="AI1" i="111" l="1"/>
  <c r="AT13" i="102" l="1"/>
  <c r="AS13" i="102"/>
  <c r="AR13" i="102"/>
  <c r="AT12" i="102"/>
  <c r="AS12" i="102"/>
  <c r="AR12" i="102"/>
  <c r="AT20" i="102" l="1"/>
  <c r="AS20" i="102"/>
  <c r="AR20" i="102"/>
  <c r="AT19" i="102"/>
  <c r="AS19" i="102"/>
  <c r="AR19" i="102"/>
  <c r="AO17" i="111" l="1"/>
  <c r="AN17" i="111"/>
  <c r="AM17" i="111"/>
  <c r="W17" i="111"/>
  <c r="V17" i="111"/>
  <c r="U17" i="111"/>
  <c r="AO16" i="111"/>
  <c r="AN16" i="111"/>
  <c r="AM16" i="111"/>
  <c r="W16" i="111"/>
  <c r="V16" i="111"/>
  <c r="U16" i="111"/>
  <c r="W43" i="109" l="1"/>
  <c r="V43" i="109"/>
  <c r="U43" i="109"/>
  <c r="W42" i="109"/>
  <c r="V42" i="109"/>
  <c r="U42" i="109"/>
  <c r="W29" i="111" l="1"/>
  <c r="V29" i="111"/>
  <c r="U29" i="111"/>
  <c r="W28" i="111"/>
  <c r="V28" i="111"/>
  <c r="U28" i="111"/>
  <c r="AN28" i="111"/>
  <c r="AO29" i="111"/>
  <c r="AN29" i="111"/>
  <c r="AM29" i="111"/>
  <c r="AO28" i="111"/>
  <c r="AM28" i="111"/>
  <c r="AG1" i="111" l="1"/>
  <c r="W10" i="111" l="1"/>
  <c r="V10" i="111"/>
  <c r="U10" i="111"/>
  <c r="W9" i="111"/>
  <c r="V9" i="111"/>
  <c r="U9" i="111"/>
  <c r="AK1" i="102" l="1"/>
  <c r="AL1" i="102"/>
  <c r="AM1" i="102"/>
  <c r="AN1" i="102"/>
  <c r="AJ1" i="102"/>
  <c r="AO37" i="111" l="1"/>
  <c r="AN37" i="111"/>
  <c r="AM37" i="111"/>
  <c r="AO36" i="111"/>
  <c r="AN36" i="111"/>
  <c r="AM36" i="111"/>
  <c r="W37" i="111"/>
  <c r="V37" i="111"/>
  <c r="U37" i="111"/>
  <c r="W36" i="111"/>
  <c r="V36" i="111"/>
  <c r="U36" i="111"/>
  <c r="W40" i="109" l="1"/>
  <c r="V40" i="109"/>
  <c r="U40" i="109"/>
  <c r="W39" i="109"/>
  <c r="V39" i="109"/>
  <c r="U39" i="109"/>
  <c r="AO7" i="111"/>
  <c r="AN7" i="111"/>
  <c r="AM7" i="111"/>
  <c r="W7" i="111"/>
  <c r="V7" i="111"/>
  <c r="U7" i="111"/>
  <c r="AO6" i="111"/>
  <c r="AN6" i="111"/>
  <c r="AM6" i="111"/>
  <c r="W6" i="111"/>
  <c r="V6" i="111"/>
  <c r="U6" i="111"/>
  <c r="AI1" i="102"/>
  <c r="AT10" i="102"/>
  <c r="AS10" i="102"/>
  <c r="AR10" i="102"/>
  <c r="AT9" i="102"/>
  <c r="AS9" i="102"/>
  <c r="AR9" i="102"/>
  <c r="W59" i="109" l="1"/>
  <c r="V59" i="109"/>
  <c r="U59" i="109"/>
  <c r="W58" i="109"/>
  <c r="V58" i="109"/>
  <c r="U58" i="109"/>
  <c r="W32" i="109"/>
  <c r="V32" i="109"/>
  <c r="U32" i="109"/>
  <c r="W31" i="109"/>
  <c r="V31" i="109"/>
  <c r="U31" i="109"/>
  <c r="AG1" i="102"/>
  <c r="W16" i="113" l="1"/>
  <c r="V16" i="113"/>
  <c r="U16" i="113"/>
  <c r="W15" i="113"/>
  <c r="V15" i="113"/>
  <c r="U15" i="113"/>
  <c r="W13" i="113"/>
  <c r="V13" i="113"/>
  <c r="U13" i="113"/>
  <c r="W12" i="113"/>
  <c r="V12" i="113"/>
  <c r="U12" i="113"/>
  <c r="W30" i="109" l="1"/>
  <c r="V30" i="109"/>
  <c r="U30" i="109"/>
  <c r="W29" i="109"/>
  <c r="V29" i="109"/>
  <c r="U29" i="109"/>
  <c r="W27" i="109"/>
  <c r="V27" i="109"/>
  <c r="U27" i="109"/>
  <c r="W26" i="109"/>
  <c r="V26" i="109"/>
  <c r="U26" i="109"/>
  <c r="W23" i="113" l="1"/>
  <c r="V23" i="113"/>
  <c r="U23" i="113"/>
  <c r="W22" i="113"/>
  <c r="V22" i="113"/>
  <c r="U22" i="113"/>
  <c r="W10" i="113"/>
  <c r="V10" i="113"/>
  <c r="U10" i="113"/>
  <c r="W9" i="113"/>
  <c r="V9" i="113"/>
  <c r="U9" i="113"/>
  <c r="W7" i="113"/>
  <c r="V7" i="113"/>
  <c r="U7" i="113"/>
  <c r="W6" i="113"/>
  <c r="V6" i="113"/>
  <c r="U6" i="113"/>
  <c r="W57" i="109"/>
  <c r="V57" i="109"/>
  <c r="U57" i="109"/>
  <c r="W56" i="109"/>
  <c r="V56" i="109"/>
  <c r="U56" i="109"/>
  <c r="W24" i="109"/>
  <c r="V24" i="109"/>
  <c r="U24" i="109"/>
  <c r="W23" i="109"/>
  <c r="V23" i="109"/>
  <c r="U23" i="109"/>
  <c r="W21" i="109"/>
  <c r="V21" i="109"/>
  <c r="U21" i="109"/>
  <c r="W20" i="109"/>
  <c r="V20" i="109"/>
  <c r="U20" i="109"/>
  <c r="AO47" i="111"/>
  <c r="AN47" i="111"/>
  <c r="AM47" i="111"/>
  <c r="W47" i="111"/>
  <c r="V47" i="111"/>
  <c r="U47" i="111"/>
  <c r="AO46" i="111"/>
  <c r="AN46" i="111"/>
  <c r="AM46" i="111"/>
  <c r="W46" i="111"/>
  <c r="V46" i="111"/>
  <c r="U46" i="111"/>
  <c r="AO40" i="111"/>
  <c r="AN40" i="111"/>
  <c r="AM40" i="111"/>
  <c r="W40" i="111"/>
  <c r="V40" i="111"/>
  <c r="U40" i="111"/>
  <c r="AO39" i="111"/>
  <c r="AN39" i="111"/>
  <c r="AM39" i="111"/>
  <c r="W39" i="111"/>
  <c r="V39" i="111"/>
  <c r="U39" i="111"/>
  <c r="W26" i="111"/>
  <c r="V26" i="111"/>
  <c r="U26" i="111"/>
  <c r="W25" i="111"/>
  <c r="V25" i="111"/>
  <c r="U25" i="111"/>
  <c r="W23" i="111"/>
  <c r="V23" i="111"/>
  <c r="U23" i="111"/>
  <c r="W22" i="111"/>
  <c r="V22" i="111"/>
  <c r="U22" i="111"/>
  <c r="W50" i="109" l="1"/>
  <c r="V50" i="109"/>
  <c r="U50" i="109"/>
  <c r="W49" i="109"/>
  <c r="V49" i="109"/>
  <c r="U49" i="109"/>
  <c r="W54" i="109" l="1"/>
  <c r="V54" i="109"/>
  <c r="U54" i="109"/>
  <c r="W53" i="109"/>
  <c r="V53" i="109"/>
  <c r="U53" i="109"/>
  <c r="W18" i="109"/>
  <c r="V18" i="109"/>
  <c r="U18" i="109"/>
  <c r="W17" i="109"/>
  <c r="V17" i="109"/>
  <c r="U17" i="109"/>
  <c r="W20" i="111"/>
  <c r="V20" i="111"/>
  <c r="U20" i="111"/>
  <c r="W19" i="111"/>
  <c r="V19" i="111"/>
  <c r="U19" i="111"/>
  <c r="AB1" i="111" l="1"/>
  <c r="AD1" i="111"/>
  <c r="AE1" i="111"/>
  <c r="AF1" i="111"/>
  <c r="AA1" i="111"/>
  <c r="AE1" i="102"/>
  <c r="AF1" i="102"/>
  <c r="AD1" i="102"/>
  <c r="AT52" i="102" l="1"/>
  <c r="AS52" i="102"/>
  <c r="AT51" i="102"/>
  <c r="AS51" i="102"/>
  <c r="AO44" i="111"/>
  <c r="AN44" i="111"/>
  <c r="AO43" i="111"/>
  <c r="AN43" i="111"/>
  <c r="W44" i="111"/>
  <c r="V44" i="111"/>
  <c r="W43" i="111"/>
  <c r="V43" i="111"/>
  <c r="W20" i="113"/>
  <c r="V20" i="113"/>
  <c r="W19" i="113"/>
  <c r="V19" i="113"/>
  <c r="W47" i="109"/>
  <c r="V47" i="109"/>
  <c r="W46" i="109"/>
  <c r="V46" i="109"/>
  <c r="U3" i="113"/>
  <c r="U20" i="113"/>
  <c r="U19" i="113"/>
  <c r="W4" i="113"/>
  <c r="V4" i="113"/>
  <c r="U4" i="113"/>
  <c r="W3" i="113"/>
  <c r="V3" i="113"/>
  <c r="AM44" i="111" l="1"/>
  <c r="AM43" i="111"/>
  <c r="AO34" i="111"/>
  <c r="AN34" i="111"/>
  <c r="AM34" i="111"/>
  <c r="AO33" i="111"/>
  <c r="AN33" i="111"/>
  <c r="AM33" i="111"/>
  <c r="AO14" i="111"/>
  <c r="AN14" i="111"/>
  <c r="AM14" i="111"/>
  <c r="AO13" i="111"/>
  <c r="AN13" i="111"/>
  <c r="AM13" i="111"/>
  <c r="AO4" i="111"/>
  <c r="AN4" i="111"/>
  <c r="AM4" i="111"/>
  <c r="AO3" i="111"/>
  <c r="AN3" i="111"/>
  <c r="AM3" i="111"/>
  <c r="AR52" i="102"/>
  <c r="AR51" i="102"/>
  <c r="AT42" i="102"/>
  <c r="AS42" i="102"/>
  <c r="AR42" i="102"/>
  <c r="AT41" i="102"/>
  <c r="AS41" i="102"/>
  <c r="AR41" i="102"/>
  <c r="AT17" i="102"/>
  <c r="AS17" i="102"/>
  <c r="AR17" i="102"/>
  <c r="AT16" i="102"/>
  <c r="AS16" i="102"/>
  <c r="AR16" i="102"/>
  <c r="AT4" i="102"/>
  <c r="AS4" i="102"/>
  <c r="AR4" i="102"/>
  <c r="AT3" i="102"/>
  <c r="AS3" i="102"/>
  <c r="AR3" i="102"/>
  <c r="U44" i="111" l="1"/>
  <c r="U43" i="111"/>
  <c r="W34" i="111"/>
  <c r="V34" i="111"/>
  <c r="U34" i="111"/>
  <c r="W33" i="111"/>
  <c r="V33" i="111"/>
  <c r="U33" i="111"/>
  <c r="W14" i="111"/>
  <c r="V14" i="111"/>
  <c r="U14" i="111"/>
  <c r="W13" i="111"/>
  <c r="V13" i="111"/>
  <c r="U13" i="111"/>
  <c r="W4" i="111"/>
  <c r="V4" i="111"/>
  <c r="U4" i="111"/>
  <c r="W3" i="111"/>
  <c r="V3" i="111"/>
  <c r="U3" i="111"/>
  <c r="U47" i="109" l="1"/>
  <c r="U46" i="109"/>
  <c r="W15" i="109"/>
  <c r="V15" i="109"/>
  <c r="U15" i="109"/>
  <c r="W14" i="109"/>
  <c r="V14" i="109"/>
  <c r="U14" i="109"/>
  <c r="U118" i="115" l="1"/>
  <c r="P34" i="109" s="1"/>
  <c r="W34" i="109" l="1"/>
  <c r="U34" i="109"/>
  <c r="AA118" i="115"/>
  <c r="AB118" i="115" s="1"/>
  <c r="AC118" i="115" s="1"/>
  <c r="Q55" i="118"/>
  <c r="P33" i="109"/>
  <c r="Q52" i="118"/>
  <c r="W118" i="115"/>
  <c r="X118" i="115" s="1"/>
  <c r="Y118" i="115" s="1"/>
  <c r="Q56" i="118" l="1"/>
  <c r="V55" i="118"/>
  <c r="X55" i="118"/>
  <c r="Q57" i="118"/>
  <c r="X52" i="118"/>
  <c r="Q53" i="118"/>
  <c r="Q54" i="118"/>
  <c r="V52" i="118"/>
  <c r="W33" i="109"/>
  <c r="U33" i="109"/>
  <c r="V53" i="118" l="1"/>
  <c r="W53" i="118"/>
  <c r="X53" i="118"/>
  <c r="V57" i="118"/>
  <c r="W57" i="118"/>
  <c r="X57" i="118"/>
  <c r="X54" i="118"/>
  <c r="W54" i="118"/>
  <c r="V54" i="118"/>
  <c r="W56" i="118"/>
  <c r="V56" i="118"/>
  <c r="X56" i="118"/>
</calcChain>
</file>

<file path=xl/sharedStrings.xml><?xml version="1.0" encoding="utf-8"?>
<sst xmlns="http://schemas.openxmlformats.org/spreadsheetml/2006/main" count="4682" uniqueCount="1286">
  <si>
    <t>Date</t>
  </si>
  <si>
    <t>Version</t>
  </si>
  <si>
    <t>Company</t>
  </si>
  <si>
    <t>Comments</t>
  </si>
  <si>
    <t>TRxP number per site</t>
  </si>
  <si>
    <t xml:space="preserve">Mechanic tilt </t>
  </si>
  <si>
    <t>Electronic tilt</t>
  </si>
  <si>
    <t>Handover margin (dB)</t>
  </si>
  <si>
    <t>UT attachment</t>
  </si>
  <si>
    <t>Criteria for selection for serving TRxP</t>
  </si>
  <si>
    <t>Maximizing RSRP with best analog beam pair, where the digital beamforming is not considered</t>
  </si>
  <si>
    <t>Criteria for analog beam selection for serving TRxP</t>
  </si>
  <si>
    <t>System configuration parameters</t>
    <phoneticPr fontId="32" type="noConversion"/>
  </si>
  <si>
    <t>Reference Value</t>
    <phoneticPr fontId="32" type="noConversion"/>
  </si>
  <si>
    <t>Technical configuration Parameters</t>
    <phoneticPr fontId="32" type="noConversion"/>
  </si>
  <si>
    <t>Reference value</t>
    <phoneticPr fontId="32" type="noConversion"/>
  </si>
  <si>
    <t>Multiple access</t>
    <phoneticPr fontId="32" type="noConversion"/>
  </si>
  <si>
    <t>OFDMA</t>
    <phoneticPr fontId="32" type="noConversion"/>
  </si>
  <si>
    <t>Duplexing</t>
    <phoneticPr fontId="32" type="noConversion"/>
  </si>
  <si>
    <t>Modulation</t>
    <phoneticPr fontId="32" type="noConversion"/>
  </si>
  <si>
    <t>Up to 256QAM</t>
    <phoneticPr fontId="32" type="noConversion"/>
  </si>
  <si>
    <t>Numerology</t>
    <phoneticPr fontId="32" type="noConversion"/>
  </si>
  <si>
    <t>Simulation bandwdith</t>
    <phoneticPr fontId="32" type="noConversion"/>
  </si>
  <si>
    <t>Transmission scheme</t>
    <phoneticPr fontId="32" type="noConversion"/>
  </si>
  <si>
    <t>UL codebook</t>
    <phoneticPr fontId="32" type="noConversion"/>
  </si>
  <si>
    <t>MU dimension</t>
    <phoneticPr fontId="32" type="noConversion"/>
  </si>
  <si>
    <t>SU dimension</t>
    <phoneticPr fontId="32" type="noConversion"/>
  </si>
  <si>
    <t>SRS transmission</t>
    <phoneticPr fontId="32" type="noConversion"/>
  </si>
  <si>
    <t>Antenna configuration at TRxP</t>
    <phoneticPr fontId="32"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</si>
  <si>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32" type="noConversion"/>
  </si>
  <si>
    <t>Antenna configuration at UE</t>
    <phoneticPr fontId="32"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</si>
  <si>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2" type="noConversion"/>
  </si>
  <si>
    <t>Scheduling</t>
    <phoneticPr fontId="32" type="noConversion"/>
  </si>
  <si>
    <t>PF</t>
    <phoneticPr fontId="32" type="noConversion"/>
  </si>
  <si>
    <t>Receiver</t>
    <phoneticPr fontId="32" type="noConversion"/>
  </si>
  <si>
    <t>MMSE-IRC</t>
    <phoneticPr fontId="32" type="noConversion"/>
  </si>
  <si>
    <t>Power control parameter</t>
    <phoneticPr fontId="32" type="noConversion"/>
  </si>
  <si>
    <t>Technical configuration Parameters</t>
    <phoneticPr fontId="32" type="noConversion"/>
  </si>
  <si>
    <t>Reference value</t>
    <phoneticPr fontId="32" type="noConversion"/>
  </si>
  <si>
    <t>Huawei</t>
    <phoneticPr fontId="32" type="noConversion"/>
  </si>
  <si>
    <t>FDD</t>
    <phoneticPr fontId="32" type="noConversion"/>
  </si>
  <si>
    <r>
      <t>N</t>
    </r>
    <r>
      <rPr>
        <sz val="10"/>
        <rFont val="Arial"/>
        <family val="2"/>
      </rPr>
      <t>/A</t>
    </r>
    <phoneticPr fontId="32" type="noConversion"/>
  </si>
  <si>
    <t>Aligned with reference</t>
  </si>
  <si>
    <t>UL SU-MIMO with rank adaptation</t>
    <phoneticPr fontId="32" type="noConversion"/>
  </si>
  <si>
    <t>DL codebook</t>
    <phoneticPr fontId="32" type="noConversion"/>
  </si>
  <si>
    <t>Frame structure</t>
    <phoneticPr fontId="32" type="noConversion"/>
  </si>
  <si>
    <t>Guard band ratio on simulation bandwidth</t>
    <phoneticPr fontId="32" type="noConversion"/>
  </si>
  <si>
    <t>DL CSI measurement</t>
    <phoneticPr fontId="32" type="noConversion"/>
  </si>
  <si>
    <t>CSI feedback</t>
    <phoneticPr fontId="32" type="noConversion"/>
  </si>
  <si>
    <t>Interference measurement</t>
    <phoneticPr fontId="32" type="noConversion"/>
  </si>
  <si>
    <t>CBG</t>
    <phoneticPr fontId="32" type="noConversion"/>
  </si>
  <si>
    <t>ACK/NACK delay</t>
    <phoneticPr fontId="32" type="noConversion"/>
  </si>
  <si>
    <t>Re-transmission delay</t>
    <phoneticPr fontId="32" type="noConversion"/>
  </si>
  <si>
    <t>closed SU/MU-MIMO adaptation</t>
    <phoneticPr fontId="32" type="noConversion"/>
  </si>
  <si>
    <t>Channel estimation</t>
    <phoneticPr fontId="32" type="noConversion"/>
  </si>
  <si>
    <t>Non-ideal</t>
    <phoneticPr fontId="32" type="noConversion"/>
  </si>
  <si>
    <t>FDD: 10 MHz
TDD: 20 MHz</t>
    <phoneticPr fontId="32" type="noConversion"/>
  </si>
  <si>
    <t>Up to 256 QAM</t>
    <phoneticPr fontId="32" type="noConversion"/>
  </si>
  <si>
    <t>TDD</t>
    <phoneticPr fontId="32" type="noConversion"/>
  </si>
  <si>
    <t>80 MHz</t>
    <phoneticPr fontId="32" type="noConversion"/>
  </si>
  <si>
    <t>FR1</t>
    <phoneticPr fontId="32" type="noConversion"/>
  </si>
  <si>
    <t>PDCCH</t>
    <phoneticPr fontId="32" type="noConversion"/>
  </si>
  <si>
    <t>SSB</t>
    <phoneticPr fontId="32" type="noConversion"/>
  </si>
  <si>
    <t>DMRS</t>
    <phoneticPr fontId="32" type="noConversion"/>
  </si>
  <si>
    <t>TRS</t>
    <phoneticPr fontId="32" type="noConversion"/>
  </si>
  <si>
    <t>CSI-RS for IM</t>
    <phoneticPr fontId="32" type="noConversion"/>
  </si>
  <si>
    <t>CSI-RS for CM</t>
    <phoneticPr fontId="32" type="noConversion"/>
  </si>
  <si>
    <t>FR2</t>
    <phoneticPr fontId="32" type="noConversion"/>
  </si>
  <si>
    <t>PTRS</t>
    <phoneticPr fontId="32" type="noConversion"/>
  </si>
  <si>
    <t>CSI-RS for BM</t>
    <phoneticPr fontId="32" type="noConversion"/>
  </si>
  <si>
    <t>Overhead assumption</t>
    <phoneticPr fontId="32" type="noConversion"/>
  </si>
  <si>
    <t>PUCCH</t>
    <phoneticPr fontId="32" type="noConversion"/>
  </si>
  <si>
    <t>SRS</t>
    <phoneticPr fontId="32" type="noConversion"/>
  </si>
  <si>
    <t>UL spectral efficiency</t>
    <phoneticPr fontId="32" type="noConversion"/>
  </si>
  <si>
    <t>90° in LCS</t>
  </si>
  <si>
    <t>No wrapping around</t>
  </si>
  <si>
    <t>Wrapping around method</t>
    <phoneticPr fontId="32" type="noConversion"/>
  </si>
  <si>
    <t>Beam set at TRxP
(Constraints for the range of selective analog beams per TRxP)</t>
    <phoneticPr fontId="32" type="noConversion"/>
  </si>
  <si>
    <t>Beam set at UE
(Constraints for the range of selective analog beams for UE)</t>
    <phoneticPr fontId="32" type="noConversion"/>
  </si>
  <si>
    <t>Analog beam selection for interfering TRxP</t>
    <phoneticPr fontId="32" type="noConversion"/>
  </si>
  <si>
    <t>[110°] in GCS</t>
    <phoneticPr fontId="32" type="noConversion"/>
  </si>
  <si>
    <t>-</t>
    <phoneticPr fontId="32" type="noConversion"/>
  </si>
  <si>
    <t>Aligned with reference</t>
    <phoneticPr fontId="32" type="noConversion"/>
  </si>
  <si>
    <t>Aligned with reference</t>
    <phoneticPr fontId="32" type="noConversion"/>
  </si>
  <si>
    <t>GP</t>
    <phoneticPr fontId="32" type="noConversion"/>
  </si>
  <si>
    <t>TDD</t>
    <phoneticPr fontId="32" type="noConversion"/>
  </si>
  <si>
    <t>closed SU/MU-MIMO adaptation</t>
    <phoneticPr fontId="32" type="noConversion"/>
  </si>
  <si>
    <t>N/A</t>
    <phoneticPr fontId="32" type="noConversion"/>
  </si>
  <si>
    <t>SU-CQI</t>
    <phoneticPr fontId="32" type="noConversion"/>
  </si>
  <si>
    <t>Non-ideal</t>
    <phoneticPr fontId="32" type="noConversion"/>
  </si>
  <si>
    <t>[110°] in GCS</t>
    <phoneticPr fontId="32" type="noConversion"/>
  </si>
  <si>
    <t>(According to Zenith angle in "Beam set at TRxP")</t>
    <phoneticPr fontId="32" type="noConversion"/>
  </si>
  <si>
    <t>Wrapping around method</t>
    <phoneticPr fontId="32" type="noConversion"/>
  </si>
  <si>
    <t>Beam set at TRxP
(Constraints for the range of selective analog beams per TRxP)</t>
    <phoneticPr fontId="32" type="noConversion"/>
  </si>
  <si>
    <t>Beam set at UE
(Constraints for the range of selective analog beams for UE)</t>
    <phoneticPr fontId="32" type="noConversion"/>
  </si>
  <si>
    <t>For direction of UE analog beam steering (in LCS):
Azimuth angle φi = [-3*pi/8, -pi/8, pi/8, 3*pi/8];
Zenith angle θj = [pi/4, 3*pi/4];
NOTE: (azimuth, zenith)=(0, pi/2) is the direction perpendicular to the array.
Precoder for beam at (φi, θj) is given by equation 1 in Appendix 1 of RP-180524 (2D DFT beam)</t>
    <phoneticPr fontId="32" type="noConversion"/>
  </si>
  <si>
    <t>Select the best beam pair among the set of DFT beams, based on the criteria of maximizing receive power after beamforming.</t>
    <phoneticPr fontId="32" type="noConversion"/>
  </si>
  <si>
    <t>Analog beam selection for interfering TRxP</t>
    <phoneticPr fontId="32" type="noConversion"/>
  </si>
  <si>
    <t>Based on the analog beam selection according to scheduling results of non-serving TRxP</t>
    <phoneticPr fontId="32" type="noConversion"/>
  </si>
  <si>
    <t>Technical configuration Parameters</t>
    <phoneticPr fontId="32" type="noConversion"/>
  </si>
  <si>
    <t>Reference value</t>
    <phoneticPr fontId="32" type="noConversion"/>
  </si>
  <si>
    <t>Technical configuration Parameters</t>
    <phoneticPr fontId="32" type="noConversion"/>
  </si>
  <si>
    <t>Reference value</t>
    <phoneticPr fontId="32" type="noConversion"/>
  </si>
  <si>
    <t>Huawei</t>
    <phoneticPr fontId="32" type="noConversion"/>
  </si>
  <si>
    <t>Technical configuration Parameters</t>
    <phoneticPr fontId="32" type="noConversion"/>
  </si>
  <si>
    <t>Reference value</t>
    <phoneticPr fontId="32" type="noConversion"/>
  </si>
  <si>
    <t>InH - eMBB</t>
  </si>
  <si>
    <t>InH - eMBB</t>
    <phoneticPr fontId="32" type="noConversion"/>
  </si>
  <si>
    <t xml:space="preserve"> 5.5% (for 80 MHz)</t>
    <phoneticPr fontId="32" type="noConversion"/>
  </si>
  <si>
    <t>80 MHz</t>
    <phoneticPr fontId="32" type="noConversion"/>
  </si>
  <si>
    <t>[110°] in GCS</t>
    <phoneticPr fontId="32" type="noConversion"/>
  </si>
  <si>
    <t>(According to Zenith angle in "Beam set at TRxP")</t>
    <phoneticPr fontId="32" type="noConversion"/>
  </si>
  <si>
    <t>2 symbols</t>
  </si>
  <si>
    <t>Network synchronization</t>
    <phoneticPr fontId="32" type="noConversion"/>
  </si>
  <si>
    <t>Synchronized</t>
    <phoneticPr fontId="32" type="noConversion"/>
  </si>
  <si>
    <t>PRB bundling</t>
    <phoneticPr fontId="32" type="noConversion"/>
  </si>
  <si>
    <t>TDD</t>
  </si>
  <si>
    <t>TDD</t>
    <phoneticPr fontId="32" type="noConversion"/>
  </si>
  <si>
    <t>FDD</t>
    <phoneticPr fontId="32" type="noConversion"/>
  </si>
  <si>
    <t>Aligned with reference</t>
    <phoneticPr fontId="32" type="noConversion"/>
  </si>
  <si>
    <t>10 MHz</t>
  </si>
  <si>
    <t>20 MHz</t>
  </si>
  <si>
    <t>FDD: Full downlink</t>
    <phoneticPr fontId="32" type="noConversion"/>
  </si>
  <si>
    <t>Non-precoded CSI-RS  based</t>
    <phoneticPr fontId="32" type="noConversion"/>
  </si>
  <si>
    <t xml:space="preserve">PMI, CQI: every 5 slot; RI: every 5 slot;
Subband based </t>
    <phoneticPr fontId="32" type="noConversion"/>
  </si>
  <si>
    <t>Precoded CSI-RS based, non-PMI</t>
    <phoneticPr fontId="32" type="noConversion"/>
  </si>
  <si>
    <t>Max CBG number</t>
    <phoneticPr fontId="32" type="noConversion"/>
  </si>
  <si>
    <t>UL re-transmission delay</t>
    <phoneticPr fontId="32" type="noConversion"/>
  </si>
  <si>
    <t>FDD</t>
    <phoneticPr fontId="32" type="noConversion"/>
  </si>
  <si>
    <t>Aligned with reference</t>
    <phoneticPr fontId="32" type="noConversion"/>
  </si>
  <si>
    <t>10 MHz</t>
    <phoneticPr fontId="32" type="noConversion"/>
  </si>
  <si>
    <t>20 MHz</t>
    <phoneticPr fontId="32" type="noConversion"/>
  </si>
  <si>
    <t>DDDSU</t>
  </si>
  <si>
    <t>180° in GCS (pointing to the ground)</t>
    <phoneticPr fontId="32" type="noConversion"/>
  </si>
  <si>
    <t>180° in GCS (pointing to the ground)</t>
    <phoneticPr fontId="32" type="noConversion"/>
  </si>
  <si>
    <t>5.5% (for 80 MHz)</t>
    <phoneticPr fontId="32" type="noConversion"/>
  </si>
  <si>
    <t xml:space="preserve">
DDDSU</t>
    <phoneticPr fontId="32" type="noConversion"/>
  </si>
  <si>
    <t xml:space="preserve">
Precoded CSI-RS based, non-PMI</t>
    <phoneticPr fontId="32" type="noConversion"/>
  </si>
  <si>
    <t xml:space="preserve">
CQI: every 5 slot; RI: every 5 slot, CRI: every 5 slot
Subband based </t>
    <phoneticPr fontId="32" type="noConversion"/>
  </si>
  <si>
    <t>Synchronized</t>
    <phoneticPr fontId="32" type="noConversion"/>
  </si>
  <si>
    <t>PRB bundling</t>
    <phoneticPr fontId="32" type="noConversion"/>
  </si>
  <si>
    <t>180° in GCS (pointing to the ground)</t>
    <phoneticPr fontId="32" type="noConversion"/>
  </si>
  <si>
    <t>Network synchronization</t>
    <phoneticPr fontId="32" type="noConversion"/>
  </si>
  <si>
    <t>UE antenna panel selection for data transmission and UE attachment</t>
    <phoneticPr fontId="32" type="noConversion"/>
  </si>
  <si>
    <t>UE antenna panel selection for data transmission and UE attachment</t>
    <phoneticPr fontId="32" type="noConversion"/>
  </si>
  <si>
    <t>The UE panel with the best receive SNR is chosen for transmission and reception</t>
  </si>
  <si>
    <t>DDDSU</t>
    <phoneticPr fontId="32" type="noConversion"/>
  </si>
  <si>
    <t xml:space="preserve">180° in GCS (pointing to the ground)
</t>
    <phoneticPr fontId="32" type="noConversion"/>
  </si>
  <si>
    <t>The UE panel with the best receive SNR is chosen for transmission and reception</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</si>
  <si>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</si>
  <si>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</si>
  <si>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</si>
  <si>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</si>
  <si>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Mean</t>
  </si>
  <si>
    <t>Var</t>
    <phoneticPr fontId="32" type="noConversion"/>
  </si>
  <si>
    <t>Number of samples</t>
    <phoneticPr fontId="32" type="noConversion"/>
  </si>
  <si>
    <t>DL Spectral efficiency</t>
    <phoneticPr fontId="32" type="noConversion"/>
  </si>
  <si>
    <t>15 kHz SCS</t>
    <phoneticPr fontId="32" type="noConversion"/>
  </si>
  <si>
    <t>Average [bit/s/Hz/TRxP]</t>
    <phoneticPr fontId="32" type="noConversion"/>
  </si>
  <si>
    <t>Average [bit/s/Hz/TRxP]</t>
    <phoneticPr fontId="32" type="noConversion"/>
  </si>
  <si>
    <t>5th percentile [bit/s/Hz]</t>
    <phoneticPr fontId="32" type="noConversion"/>
  </si>
  <si>
    <t>5th percentile [bit/s/Hz]</t>
    <phoneticPr fontId="32" type="noConversion"/>
  </si>
  <si>
    <t>TDD</t>
    <phoneticPr fontId="32" type="noConversion"/>
  </si>
  <si>
    <t>32x4 MU-MIMO,  4T SRS</t>
    <phoneticPr fontId="32" type="noConversion"/>
  </si>
  <si>
    <t>30 kHz SCS</t>
    <phoneticPr fontId="32" type="noConversion"/>
  </si>
  <si>
    <t>30 kHz SCS</t>
    <phoneticPr fontId="32" type="noConversion"/>
  </si>
  <si>
    <t>DDDSU</t>
    <phoneticPr fontId="32" type="noConversion"/>
  </si>
  <si>
    <t>15 kHz SCS</t>
  </si>
  <si>
    <t>30 kHz SCS</t>
  </si>
  <si>
    <t>Other system configuration parameters align with Report ITU-R M.2412</t>
    <phoneticPr fontId="32" type="noConversion"/>
  </si>
  <si>
    <t xml:space="preserve">Maximizing RSRP where the digital beamforming is not considered </t>
    <phoneticPr fontId="32" type="noConversion"/>
  </si>
  <si>
    <t xml:space="preserve">CQI: every 5 slot; RI: every 5 slot, CRI: every 5 slot
Subband based </t>
    <phoneticPr fontId="32" type="noConversion"/>
  </si>
  <si>
    <t>Network synchronization</t>
    <phoneticPr fontId="32" type="noConversion"/>
  </si>
  <si>
    <t>For direction of TRxP analog beam steering (in LCS):
Azimuth angle φi = [-3*pi/8, -1*pi/8, 1*pi/8, 3*pi/8]
Zenith angle θj = 
[pi/4  3*pi/4] for 1 TRxP/site; 
[pi/2 3*pi/4] for 3 TRxPs/site
NOTE: (azimuth, zenith)=(0, pi/2) is the direction perpendicular to the array.
Precoder for beam at (phai_i, theta_j) is given by equation 1 in Appendix 1 of RP-180524 (2D DFT beam)</t>
    <phoneticPr fontId="32" type="noConversion"/>
  </si>
  <si>
    <t>Based on RSRP (formula as shown in Appendix 3 of RP-180524) from port 0
The UE panel with the best receive SNR is chosen. i.e. no combining is done between panels.</t>
    <phoneticPr fontId="32" type="noConversion"/>
  </si>
  <si>
    <t>Aligned with reference</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</si>
  <si>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</si>
  <si>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</si>
  <si>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</si>
  <si>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</si>
  <si>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Huawei</t>
    <phoneticPr fontId="32" type="noConversion"/>
  </si>
  <si>
    <t>Var</t>
    <phoneticPr fontId="32" type="noConversion"/>
  </si>
  <si>
    <t>60 kHz SCS</t>
    <phoneticPr fontId="32" type="noConversion"/>
  </si>
  <si>
    <t>60 kHz SCS</t>
    <phoneticPr fontId="32" type="noConversion"/>
  </si>
  <si>
    <t>Average [bit/s/Hz/TRxP]</t>
    <phoneticPr fontId="32" type="noConversion"/>
  </si>
  <si>
    <t>5th percentile [bit/s/Hz]</t>
    <phoneticPr fontId="32" type="noConversion"/>
  </si>
  <si>
    <t>DDDSU</t>
    <phoneticPr fontId="32" type="noConversion"/>
  </si>
  <si>
    <t>TDD</t>
    <phoneticPr fontId="32" type="noConversion"/>
  </si>
  <si>
    <t>Up to 12 layers</t>
    <phoneticPr fontId="32" type="noConversion"/>
  </si>
  <si>
    <t>Next available UL slot after receiving retransmission indication</t>
    <phoneticPr fontId="32" type="noConversion"/>
  </si>
  <si>
    <t>Next available UL slot after receiving retransmission indication</t>
    <phoneticPr fontId="32" type="noConversion"/>
  </si>
  <si>
    <t>2x32 SU-MIMO, OFDMA</t>
    <phoneticPr fontId="32" type="noConversion"/>
  </si>
  <si>
    <t>The next available UL slot</t>
    <phoneticPr fontId="32" type="noConversion"/>
  </si>
  <si>
    <t>The next available UL slot</t>
    <phoneticPr fontId="32" type="noConversion"/>
  </si>
  <si>
    <t>The next available DL slot after receiving NACK</t>
    <phoneticPr fontId="32" type="noConversion"/>
  </si>
  <si>
    <t>The next available DL slot after receiving NACK</t>
    <phoneticPr fontId="32" type="noConversion"/>
  </si>
  <si>
    <t>The next available UL slot</t>
    <phoneticPr fontId="32" type="noConversion"/>
  </si>
  <si>
    <t xml:space="preserve">2 PRBs and 14 OS for the slots without SRS transmission; 2 PRBs and 12 OS for the slots with SRS  </t>
  </si>
  <si>
    <t>Channel model A</t>
    <phoneticPr fontId="32" type="noConversion"/>
  </si>
  <si>
    <t>Channel model B</t>
    <phoneticPr fontId="32" type="noConversion"/>
  </si>
  <si>
    <t>Channel model A</t>
    <phoneticPr fontId="32" type="noConversion"/>
  </si>
  <si>
    <t>Channel model B</t>
    <phoneticPr fontId="32" type="noConversion"/>
  </si>
  <si>
    <t>Channel model A/B</t>
    <phoneticPr fontId="32" type="noConversion"/>
  </si>
  <si>
    <t>Huawei</t>
    <phoneticPr fontId="29" type="noConversion"/>
  </si>
  <si>
    <t>Document created.</t>
    <phoneticPr fontId="29" type="noConversion"/>
  </si>
  <si>
    <t>For 4Rx: Up to 4 layers</t>
    <phoneticPr fontId="32" type="noConversion"/>
  </si>
  <si>
    <t>For 4Rx: Up to 4 layers</t>
    <phoneticPr fontId="32" type="noConversion"/>
  </si>
  <si>
    <t>SU-CQI; CSI-IM for inter-cell interference measurement</t>
    <phoneticPr fontId="32" type="noConversion"/>
  </si>
  <si>
    <t>4 PRBs</t>
    <phoneticPr fontId="32" type="noConversion"/>
  </si>
  <si>
    <t>For 2Tx: NR 2Tx codebook</t>
    <phoneticPr fontId="32" type="noConversion"/>
  </si>
  <si>
    <t>For 2Tx: Up to 2 layers</t>
    <phoneticPr fontId="32" type="noConversion"/>
  </si>
  <si>
    <t>For UE 2 Tx ports: Non-precoded SRS, 2 SRS ports (with 2 SRS resources),
2 symbols for SRS in every 5 slots,
8 PRBs per symbol</t>
    <phoneticPr fontId="32" type="noConversion"/>
  </si>
  <si>
    <t>12TRP: For 32R, (M,N,P,Mg,Ng; Mp,Np) = (4,4,2,1,1;4,4)
 (dH,dV) = (0.5, 0.5)λ</t>
    <phoneticPr fontId="32" type="noConversion"/>
  </si>
  <si>
    <t>Power backoff model</t>
    <phoneticPr fontId="32" type="noConversion"/>
  </si>
  <si>
    <t>Continuous RB allocation: follow TS 38.101 for FR1;
Non-continuous RB allocation: additional 2 dB reduction</t>
    <phoneticPr fontId="32" type="noConversion"/>
  </si>
  <si>
    <t>N/A</t>
    <phoneticPr fontId="32" type="noConversion"/>
  </si>
  <si>
    <t>closed SU/MU-MIMO adaptation</t>
  </si>
  <si>
    <t>12TRP: For 2T, (M,N,P,Mg,Ng; Mp,Np) = (1,1,2,1,1; 1,1)
(dH, dV)=( N/A, N/A)λ</t>
    <phoneticPr fontId="32" type="noConversion"/>
  </si>
  <si>
    <t>DL Spectral efficiency</t>
    <phoneticPr fontId="32" type="noConversion"/>
  </si>
  <si>
    <t xml:space="preserve">UL Spectral efficiencyl </t>
    <phoneticPr fontId="32" type="noConversion"/>
  </si>
  <si>
    <t>For 4Rx with the best receive panel: Up to 4 layers</t>
    <phoneticPr fontId="32" type="noConversion"/>
  </si>
  <si>
    <t>For UE 4 Tx ports: Non-precoded SRS, 4 SRS ports (with 4 SRS resources),
2 symbols in special slot for SRS,
8 PRBs per symbol</t>
    <phoneticPr fontId="32" type="noConversion"/>
  </si>
  <si>
    <t>For direction of TRxP analog beam steering (in LCS):
Azimuth angle φi = [-3*pi/8, -1*pi/8, 1*pi/8, 3*pi/8]
Zenith angle θj = 
[pi/4  3*pi/4] for 1 TRxP/site; 
[pi/2 3*pi/4] for 3 TRxPs/site
NOTE: (azimuth, zenith)=(0, pi/2) is the direction perpendicular to the array.
Precoder for beam at (phai_i, theta_j) is given by equation 1 in Appendix 1 of RP-180524 (2D DFT beam)</t>
    <phoneticPr fontId="32" type="noConversion"/>
  </si>
  <si>
    <t>Coding on PDSCH</t>
    <phoneticPr fontId="32" type="noConversion"/>
  </si>
  <si>
    <t>Codeword (CW)-to-layer mapping</t>
    <phoneticPr fontId="32" type="noConversion"/>
  </si>
  <si>
    <t>For 1~4 layers, CW1;
For 5 layers or more, two CWs</t>
    <phoneticPr fontId="32" type="noConversion"/>
  </si>
  <si>
    <t>LDPC
Max code-block size=8448bit 
[with BP decoding]</t>
    <phoneticPr fontId="32" type="noConversion"/>
  </si>
  <si>
    <t>Coding on PUSCH</t>
    <phoneticPr fontId="32" type="noConversion"/>
  </si>
  <si>
    <t>Coding on PUSCH</t>
    <phoneticPr fontId="32" type="noConversion"/>
  </si>
  <si>
    <t>Numerology</t>
    <phoneticPr fontId="32" type="noConversion"/>
  </si>
  <si>
    <t>Analog beam selection based</t>
    <phoneticPr fontId="32" type="noConversion"/>
  </si>
  <si>
    <t xml:space="preserve">UL codebook based SU-MIMO / MU-MIMO </t>
  </si>
  <si>
    <t>4 PRBs</t>
    <phoneticPr fontId="32" type="noConversion"/>
  </si>
  <si>
    <t>NR FDD</t>
    <phoneticPr fontId="32" type="noConversion"/>
  </si>
  <si>
    <t>NR TDD</t>
    <phoneticPr fontId="32" type="noConversion"/>
  </si>
  <si>
    <t>Non-ideal</t>
    <phoneticPr fontId="32" type="noConversion"/>
  </si>
  <si>
    <t>15 kHz SCS,
14 OFDM symbol slot</t>
    <phoneticPr fontId="32" type="noConversion"/>
  </si>
  <si>
    <t>15 kHz / 30 kHz,
14 OFDM symbol slot</t>
    <phoneticPr fontId="32" type="noConversion"/>
  </si>
  <si>
    <t>15 kHz / 30 kHz,
14 OFDM symbol slot</t>
    <phoneticPr fontId="32" type="noConversion"/>
  </si>
  <si>
    <t xml:space="preserve">Full uplink </t>
    <phoneticPr fontId="32" type="noConversion"/>
  </si>
  <si>
    <t>60 kHz / 120 kHz,
14 OFDM symbol slot</t>
    <phoneticPr fontId="32" type="noConversion"/>
  </si>
  <si>
    <t>60 kHz SCS,
14 OFDM symbol slot</t>
    <phoneticPr fontId="32" type="noConversion"/>
  </si>
  <si>
    <t>Analog beam selection based</t>
    <phoneticPr fontId="32" type="noConversion"/>
  </si>
  <si>
    <r>
      <t>Up to 6 layers (</t>
    </r>
    <r>
      <rPr>
        <b/>
        <sz val="10"/>
        <rFont val="Arial"/>
        <family val="2"/>
      </rPr>
      <t>with PTRS transmitted</t>
    </r>
    <r>
      <rPr>
        <sz val="10"/>
        <rFont val="Arial"/>
        <family val="2"/>
      </rPr>
      <t>)</t>
    </r>
    <phoneticPr fontId="32" type="noConversion"/>
  </si>
  <si>
    <t>60 kHz / 120 kHz,
14 OFDM symbol slot</t>
    <phoneticPr fontId="32" type="noConversion"/>
  </si>
  <si>
    <t>NOTE: This table is a place-holder. The content will be from Intel's excel sheet on overhead.</t>
    <phoneticPr fontId="32" type="noConversion"/>
  </si>
  <si>
    <t xml:space="preserve">NR TDD </t>
    <phoneticPr fontId="32" type="noConversion"/>
  </si>
  <si>
    <t>NR FDD</t>
    <phoneticPr fontId="32" type="noConversion"/>
  </si>
  <si>
    <t>For 12TRxP: 
    - For 4R, (M,N,P,Mg,Ng; Mp,Np) = (1,2,2,1,1; 1,2)
(dH,dV) = (0.5, 0.5)λ</t>
    <phoneticPr fontId="32" type="noConversion"/>
  </si>
  <si>
    <t>For 12TRxP: 
    - For 4R, (M,N,P,Mg,Ng; Mp,Np) =  (1,2,2,1,1; 1,2)
(dH,dV) = (0.5, 0.5)λ</t>
    <phoneticPr fontId="32" type="noConversion"/>
  </si>
  <si>
    <t>For 12TRxP: 
     - For 32T, (M,N,P,Mg,Ng; Mp,Np) = (4,4,2,1,1;4,4)
For 36TRxP:
    - For 32T, (M,N,P,Mg,Ng; Mp,Np) = (8,16,2,1,1; 2,8)
 (dH,dV) = (0.5, 0.5)λ</t>
    <phoneticPr fontId="32" type="noConversion"/>
  </si>
  <si>
    <t>RIT</t>
    <phoneticPr fontId="32" type="noConversion"/>
  </si>
  <si>
    <t>NR</t>
    <phoneticPr fontId="32" type="noConversion"/>
  </si>
  <si>
    <t>NR</t>
    <phoneticPr fontId="32" type="noConversion"/>
  </si>
  <si>
    <t>NR</t>
    <phoneticPr fontId="32" type="noConversion"/>
  </si>
  <si>
    <t>FDD</t>
    <phoneticPr fontId="32" type="noConversion"/>
  </si>
  <si>
    <t>32x4 MU-MIMO Type II Codebook</t>
    <phoneticPr fontId="32" type="noConversion"/>
  </si>
  <si>
    <t>32x4 MU-MIMO Type II Codebook (256Tx@gNB)</t>
    <phoneticPr fontId="32" type="noConversion"/>
  </si>
  <si>
    <t>8x16 SU-MIMO, CB based, OFDMA (2 panel@UE)</t>
    <phoneticPr fontId="32" type="noConversion"/>
  </si>
  <si>
    <t>2x32 SU-MIMO, Codebook based, OFDMA</t>
    <phoneticPr fontId="32" type="noConversion"/>
  </si>
  <si>
    <t>Companies to Report:
• Precoded or non-precoded SRS transmission;
• SRS switch or not for 1T4R/2T4R/1T2R
• SRS bandwidth
• Number of OFDM symbols within 1 slot for SRS transmission per UE</t>
    <phoneticPr fontId="32" type="noConversion"/>
  </si>
  <si>
    <t>Companies to Report:
• Precoded or non-precoded SRS transmission;
• SRS switch or not for 1T4R/2T4R/1T2R
• SRS bandwidth
• Number of OFDM symbols within 1 slot for SRS transmission per UE</t>
    <phoneticPr fontId="32" type="noConversion"/>
  </si>
  <si>
    <t>Companies to Report:
• Precoded or non-precoded SRS transmission;
• SRS switch or not for 1T4R/2T4R/1T2R
• SRS bandwidth
• Number of OFDM symbols within 1 slot for SRS transmission per UE</t>
    <phoneticPr fontId="32" type="noConversion"/>
  </si>
  <si>
    <t xml:space="preserve">Azimuth angle φi = [-pi/4, pi/4]
Zenith angle θj = [pi/4, 3*pi/4] for 1 TRxP/site; </t>
    <phoneticPr fontId="32" type="noConversion"/>
  </si>
  <si>
    <t>2018.7.24</t>
    <phoneticPr fontId="29" type="noConversion"/>
  </si>
  <si>
    <t>P0=-60, alpha = 0.6</t>
    <phoneticPr fontId="32" type="noConversion"/>
  </si>
  <si>
    <t>2018.8.09</t>
  </si>
  <si>
    <t>Intel</t>
  </si>
  <si>
    <t>Results Updated</t>
  </si>
  <si>
    <t>32x4 MU-MIMO,  Type II Codebook</t>
  </si>
  <si>
    <t>DSUUD</t>
  </si>
  <si>
    <t>4x32 MU-MIMO, OFDMA</t>
  </si>
  <si>
    <t>UL Spectral Efficiency</t>
  </si>
  <si>
    <t>4x32 MU-MIMO, Codebook based, OFDMA</t>
  </si>
  <si>
    <t>32x4 MU-MIMO,  Type II Codebook (256Tx@gNB)</t>
  </si>
  <si>
    <t>4x32 MU-MIMO
OFDMA</t>
  </si>
  <si>
    <t>NR</t>
  </si>
  <si>
    <t>32x4 MU-MIMO,  Type II Codebook (2 panel@UE)</t>
  </si>
  <si>
    <t>120 kHz SCS</t>
  </si>
  <si>
    <t>4x32 MU-MIMO, CB based, OFDMA (2 panel@UE)</t>
  </si>
  <si>
    <t>15 kHz SCS,
14 OFDM symbol slot</t>
  </si>
  <si>
    <t>Non-precoded CSI-RS based</t>
  </si>
  <si>
    <t>UL MU-MIMO with rank adaptation</t>
  </si>
  <si>
    <t>For 4Tx: NR 4Tx codebook</t>
  </si>
  <si>
    <t>12 layers at gNB; Max 4 layers at UE</t>
  </si>
  <si>
    <t>For 4Tx: Up to 4 layers</t>
  </si>
  <si>
    <t xml:space="preserve"> For 4R, (M,N,P,Mg,Ng; Mp,Np) = (1,2,2,1,1; 1,2)
(dH,dV) = (0.5, 0.5)λ</t>
  </si>
  <si>
    <t xml:space="preserve"> For 4R, (M,N,P,Mg,Ng; Mp,Np) =  (1,2,2,1,1; 1,2)
(dH,dV) = (0.5, 0.5)λ</t>
  </si>
  <si>
    <t>For 4R, (M,N,P,Mg,Ng; Mp,Np) = (1,2,2,1,1; 1,2)
(dH,dV) = (0.5, 0.5)λ</t>
  </si>
  <si>
    <t>For 4R, (M,N,P,Mg,Ng; Mp,Np) =  (1,2,2,1,1; 1,2)
(dH,dV) = (0.5, 0.5)λ</t>
  </si>
  <si>
    <t>MU-PF</t>
  </si>
  <si>
    <t>For 12 TRxP: P0=-102, alpha = 0.9
For 36 TRxP: P0=-102, aplha=0.7</t>
  </si>
  <si>
    <t>120 kHz SCS,
14 OFDM symbol slot</t>
  </si>
  <si>
    <t xml:space="preserve">
DSUUD</t>
  </si>
  <si>
    <t xml:space="preserve">
Non-precoded CSI-RS based</t>
  </si>
  <si>
    <t>Type II, 4 beam, wb+sb, 8PSK</t>
  </si>
  <si>
    <t>For 2Rx with the best receive panel: Up to 2 layers</t>
  </si>
  <si>
    <t>For 12 TRxP - 32T,  (M,N,P,Mg,Ng; Mp,Np) = (8,8,2,1,1;4,4)
 (dH,dV) = (0.5, 0.5)λ
For 36 TRxP - 32T,  (M,N,P,Mg,Ng; Mp,Np) = (8,16,2,1,1;2,8)
 (dH,dV) = (0.5, 0.5)λ</t>
  </si>
  <si>
    <t>For 4R, (M,N,P,Mg,Ng; Mp,Np) =  (2,4,2,1,2; 1,1)
(dH,dV) = (0.5, 0.5)λ
(dg,V,dg,H) = (0, 0)λ</t>
  </si>
  <si>
    <t>DFT Beam Selection</t>
  </si>
  <si>
    <t>DFT Beam Selection with 
2x Oversampling</t>
  </si>
  <si>
    <t>Up to 6 Layers at gNB</t>
  </si>
  <si>
    <t>For 4Tx with the best Tx panel: NR 4Tx codebook</t>
  </si>
  <si>
    <t>For 4Tx with the best Tx panel: Up to 2 layers</t>
  </si>
  <si>
    <t>For 12 TRxP: P0 = -70, alpha = 0.8
For 36 TRxP: P0 = -80, alpha = 0.7</t>
  </si>
  <si>
    <t>Non-contiguous RB allocation; Follow TS 38.101-2</t>
  </si>
  <si>
    <t>DFT Beam Selection
2x Oversampling</t>
  </si>
  <si>
    <t>N/A</t>
  </si>
  <si>
    <t>-</t>
  </si>
  <si>
    <t>4 port non-precoded SRS 
(1 SRS resource)</t>
  </si>
  <si>
    <t>Huawei</t>
    <phoneticPr fontId="29" type="noConversion"/>
  </si>
  <si>
    <t>2018.8.13</t>
    <phoneticPr fontId="29" type="noConversion"/>
  </si>
  <si>
    <t>1. Add results for new antenna configuration (32T8R and 8T32R) for 30 GHz.
2. Update UL results for 4GHz and 30GHz for 12TRxP with reduced DMRS overhead, by taking into account the tradeoff between the DMRS overhead and the accuary of channel estimation.</t>
    <phoneticPr fontId="29" type="noConversion"/>
  </si>
  <si>
    <t>Type II codebook;
4 beams, WB+SB amplitude quantization, 8 PSK phase quantization</t>
    <phoneticPr fontId="32" type="noConversion"/>
  </si>
  <si>
    <t>Type II codebook;
4 beams, WB+SB amplitude quantization, 8 PSK phase quantization</t>
    <phoneticPr fontId="32" type="noConversion"/>
  </si>
  <si>
    <t>Type II codebook;
4 beams, WB+SB amplitude quantization, 8 PSK phase quantization</t>
    <phoneticPr fontId="32" type="noConversion"/>
  </si>
  <si>
    <t>Synchronized</t>
    <phoneticPr fontId="32" type="noConversion"/>
  </si>
  <si>
    <t>Azimuth angle φi = [0],
Zenith angle θj = [pi/2]</t>
    <phoneticPr fontId="32" type="noConversion"/>
  </si>
  <si>
    <t>Huawei</t>
    <phoneticPr fontId="32" type="noConversion"/>
  </si>
  <si>
    <t>NR TDD</t>
    <phoneticPr fontId="32" type="noConversion"/>
  </si>
  <si>
    <t>TDD</t>
    <phoneticPr fontId="32" type="noConversion"/>
  </si>
  <si>
    <t>TDD</t>
    <phoneticPr fontId="32" type="noConversion"/>
  </si>
  <si>
    <t>5.5% (for 80 MHz)</t>
    <phoneticPr fontId="32" type="noConversion"/>
  </si>
  <si>
    <t>DDDSU</t>
    <phoneticPr fontId="32" type="noConversion"/>
  </si>
  <si>
    <t>DDDSU</t>
    <phoneticPr fontId="32" type="noConversion"/>
  </si>
  <si>
    <t>UL SU-MIMO with rank adaptation</t>
    <phoneticPr fontId="32" type="noConversion"/>
  </si>
  <si>
    <t>For 4Tx with the best Tx panel: NR 4Tx codebook</t>
    <phoneticPr fontId="32" type="noConversion"/>
  </si>
  <si>
    <t>N/A</t>
    <phoneticPr fontId="32" type="noConversion"/>
  </si>
  <si>
    <t>For 4Tx with the best Tx panel: Up to 2 layers</t>
    <phoneticPr fontId="32" type="noConversion"/>
  </si>
  <si>
    <t>For UE 4 Tx ports: Non-precoded SRS, 4 SRS ports (with 4 SRS resources),
2 symbols in special slot for SRS,
8 PRBs per symbol</t>
    <phoneticPr fontId="32" type="noConversion"/>
  </si>
  <si>
    <t>For 8T, (M,N,P,Mg,Ng; Mp,Np) =  (2,4,2,1,2; 1,2)
(dH,dV) = (0.5, 0.5)λ
(dg,V,dg,H) = (0, 0)λ</t>
    <phoneticPr fontId="32" type="noConversion"/>
  </si>
  <si>
    <t>Next available UL slot after receiving retransmission indication</t>
    <phoneticPr fontId="32" type="noConversion"/>
  </si>
  <si>
    <t>Non-ideal</t>
    <phoneticPr fontId="32" type="noConversion"/>
  </si>
  <si>
    <t>P0=-60, alpha = 0.6</t>
    <phoneticPr fontId="32" type="noConversion"/>
  </si>
  <si>
    <t>Continuous RB allocation: follow TS 38.101 in Section 6.2.2;
Non-continuous RB allocation: additional 2 dB reduction</t>
    <phoneticPr fontId="32" type="noConversion"/>
  </si>
  <si>
    <t>For 16R: Azimuth angle φi = [-pi/4, pi/4]
Zenith angle θj = [pi/2]  for 1 TRxP/site ; 
For 32R: Azimuth angle φi = [0],
Zenith angle θj = [pi/2]</t>
    <phoneticPr fontId="32" type="noConversion"/>
  </si>
  <si>
    <t xml:space="preserve">Azimuth angle φi = [-pi/4, pi/4]
Zenith angle θj = [pi/4, 3*pi/4] for 1 TRxP/site; </t>
    <phoneticPr fontId="32" type="noConversion"/>
  </si>
  <si>
    <t>2 symbols</t>
    <phoneticPr fontId="32" type="noConversion"/>
  </si>
  <si>
    <t>1 SSB / 20ms</t>
    <phoneticPr fontId="32" type="noConversion"/>
  </si>
  <si>
    <t>5 slots period;
32 ports for 32Tx;</t>
    <phoneticPr fontId="32" type="noConversion"/>
  </si>
  <si>
    <t>ZP CSI-RS with 5 slots period;
4 RE/PRB/5 slots</t>
    <phoneticPr fontId="32" type="noConversion"/>
  </si>
  <si>
    <t>Type II, up to 12 ports, dynamic</t>
    <phoneticPr fontId="32" type="noConversion"/>
  </si>
  <si>
    <t>20ms period;
maximal bandwidth with 52 PRB;
burst length with 2 slots
12 RE/PRB/20ms</t>
    <phoneticPr fontId="32" type="noConversion"/>
  </si>
  <si>
    <t>FDD</t>
    <phoneticPr fontId="32" type="noConversion"/>
  </si>
  <si>
    <t>Type II, 2  symbols (including one additional DMRS symbol), multiplexing with PUSCH</t>
    <phoneticPr fontId="32" type="noConversion"/>
  </si>
  <si>
    <t>2 symbols per 5 slots</t>
    <phoneticPr fontId="32" type="noConversion"/>
  </si>
  <si>
    <t>32x8 MU-MIMO,  4T SRS (2 panel@UE)</t>
    <phoneticPr fontId="32" type="noConversion"/>
  </si>
  <si>
    <t>NR</t>
    <phoneticPr fontId="32" type="noConversion"/>
  </si>
  <si>
    <t>8x32 SU-MIMO, CB based, OFDMA (2 panel@UE)</t>
    <phoneticPr fontId="32" type="noConversion"/>
  </si>
  <si>
    <t>60 kHz SCS</t>
    <phoneticPr fontId="32" type="noConversion"/>
  </si>
  <si>
    <t>Average [bit/s/Hz/TRxP]</t>
    <phoneticPr fontId="32" type="noConversion"/>
  </si>
  <si>
    <t>5th percentile [bit/s/Hz]</t>
    <phoneticPr fontId="32" type="noConversion"/>
  </si>
  <si>
    <t>Mediatek</t>
    <phoneticPr fontId="29" type="noConversion"/>
  </si>
  <si>
    <t>Results Updated</t>
    <phoneticPr fontId="29" type="noConversion"/>
  </si>
  <si>
    <t>Mediatek</t>
    <phoneticPr fontId="32" type="noConversion"/>
  </si>
  <si>
    <t>Type II codebook;
4beam, wb+sb, 8psk</t>
    <phoneticPr fontId="32" type="noConversion"/>
  </si>
  <si>
    <t>5 slots period;
36 ports for 32Tx;</t>
    <phoneticPr fontId="32" type="noConversion"/>
  </si>
  <si>
    <t>2 consecutive slots per 20ms, 1 port, 50 PRB</t>
    <phoneticPr fontId="32" type="noConversion"/>
  </si>
  <si>
    <t>2 PRBs and 14 OS for the slots without SRS transmission</t>
  </si>
  <si>
    <t>Type II, 1 additional DMRS symbol, and no FDM with PUSCH</t>
    <phoneticPr fontId="32" type="noConversion"/>
  </si>
  <si>
    <t>Mediatek</t>
    <phoneticPr fontId="32" type="noConversion"/>
  </si>
  <si>
    <t>NR FDD</t>
    <phoneticPr fontId="32" type="noConversion"/>
  </si>
  <si>
    <t>FDD</t>
    <phoneticPr fontId="32" type="noConversion"/>
  </si>
  <si>
    <t>60kHz SCS,
14 OFDM symbol slot</t>
    <phoneticPr fontId="32" type="noConversion"/>
  </si>
  <si>
    <t>Full downlink</t>
    <phoneticPr fontId="32" type="noConversion"/>
  </si>
  <si>
    <t>Closed SU/MU-MIMO adaptation</t>
    <phoneticPr fontId="32" type="noConversion"/>
  </si>
  <si>
    <t>N/A</t>
    <phoneticPr fontId="32" type="noConversion"/>
  </si>
  <si>
    <t>Non-precoded CSI-RS  based</t>
    <phoneticPr fontId="32" type="noConversion"/>
  </si>
  <si>
    <t>4 PRBs</t>
    <phoneticPr fontId="32" type="noConversion"/>
  </si>
  <si>
    <t>Up to 6 layers</t>
    <phoneticPr fontId="32" type="noConversion"/>
  </si>
  <si>
    <t>Up to 4 layers</t>
    <phoneticPr fontId="32" type="noConversion"/>
  </si>
  <si>
    <t>Non-ideal</t>
    <phoneticPr fontId="32" type="noConversion"/>
  </si>
  <si>
    <t>For 12TRxP: 8R, (M,N,P,Mg,Ng; Mp,Np) =  (2,4,2,1,2; 1,2)
(dH,dV) = (0.5, 0.5)λ
(dg,V,dg,H) = (0, 0)λ</t>
    <phoneticPr fontId="32" type="noConversion"/>
  </si>
  <si>
    <t>Mediatek</t>
    <phoneticPr fontId="32" type="noConversion"/>
  </si>
  <si>
    <t>NR FDD</t>
    <phoneticPr fontId="32" type="noConversion"/>
  </si>
  <si>
    <t>FDD</t>
    <phoneticPr fontId="32" type="noConversion"/>
  </si>
  <si>
    <t>60KHz 
14 OFDM symbol slot</t>
    <phoneticPr fontId="32" type="noConversion"/>
  </si>
  <si>
    <t>Full uplink</t>
    <phoneticPr fontId="32" type="noConversion"/>
  </si>
  <si>
    <t>Next available UL slot after reiving retransmission indication</t>
    <phoneticPr fontId="32" type="noConversion"/>
  </si>
  <si>
    <t>P0=-86, alpha = 0.9</t>
    <phoneticPr fontId="32" type="noConversion"/>
  </si>
  <si>
    <t>For 12 TRxP - 32T,  (M,N,P,Mg,Ng; Mp,Np) = (8,8,2,1,1;4,4)
 (dH,dV) = (0.5, 0.5)λ
For 36 TRxP - 32T,  (M,N,P,Mg,Ng; Mp,Np) = (8,16,2,1,1;2,8)
 (dH,dV) = (0.5, 0.5)λ</t>
    <phoneticPr fontId="32" type="noConversion"/>
  </si>
  <si>
    <t>NR FDD</t>
  </si>
  <si>
    <t xml:space="preserve">NR TDD </t>
  </si>
  <si>
    <t>FDD</t>
  </si>
  <si>
    <t>FDD: Full downlink</t>
  </si>
  <si>
    <t>Non-precoded CSI-RS  based</t>
  </si>
  <si>
    <t>4 PRBs</t>
  </si>
  <si>
    <t>Up to 12 layers</t>
  </si>
  <si>
    <t>For 4Rx: Up to 4 layers</t>
  </si>
  <si>
    <t>SU-CQI; CSI-IM for inter-cell interference measurement</t>
  </si>
  <si>
    <t>The next available UL slot</t>
  </si>
  <si>
    <t>The next available DL slot after receiving NACK</t>
  </si>
  <si>
    <t>For 12TRxP: 
    - For 4R, (M,N,P,Mg,Ng; Mp,Np) = (1,2,2,1,1; 1,2)
(dH,dV) = (0.5, 0.5)λ</t>
  </si>
  <si>
    <t>For 12TRxP: 
    - For 4R, (M,N,P,Mg,Ng; Mp,Np) =  (1,2,2,1,1; 1,2)
(dH,dV) = (0.5, 0.5)λ</t>
  </si>
  <si>
    <t>Non-ideal</t>
  </si>
  <si>
    <t>CATT</t>
    <phoneticPr fontId="32" type="noConversion"/>
  </si>
  <si>
    <t>DSUUD</t>
    <phoneticPr fontId="32" type="noConversion"/>
  </si>
  <si>
    <t>Type II codebook;
4 beams, WB+SB, 8 PSK</t>
    <phoneticPr fontId="32" type="noConversion"/>
  </si>
  <si>
    <t xml:space="preserve">PMI, CQI: every 10 slot; RI: every 10 slot;
Subband based </t>
    <phoneticPr fontId="32" type="noConversion"/>
  </si>
  <si>
    <t>CATT</t>
    <phoneticPr fontId="32" type="noConversion"/>
  </si>
  <si>
    <t>15 / 30 kHz SCS,
14 OFDM symbol slot</t>
    <phoneticPr fontId="32" type="noConversion"/>
  </si>
  <si>
    <t>15 / 30 kHz SCS,
14 OFDM symbol slot</t>
    <phoneticPr fontId="32" type="noConversion"/>
  </si>
  <si>
    <t>For 4Tx: NR 4Tx codebook</t>
    <phoneticPr fontId="32" type="noConversion"/>
  </si>
  <si>
    <t>For 4Tx: Up to 2 layers</t>
    <phoneticPr fontId="32" type="noConversion"/>
  </si>
  <si>
    <t>For UE 4 Tx ports: Non-precoded SRS, 4 SRS ports (with 4 SRS resources)
2 symbols in every 10 slots;</t>
    <phoneticPr fontId="32" type="noConversion"/>
  </si>
  <si>
    <t>For UE 4 Tx ports: Non-precoded SRS, 4 SRS ports (with 4 SRS resources),
2 symbols for SRS in every 10 slots,</t>
    <phoneticPr fontId="32" type="noConversion"/>
  </si>
  <si>
    <t>For UE 4 Tx ports: Non-precoded SRS, 4 SRS ports (with 4 SRS resources),
2 symbols in every 10 slots</t>
    <phoneticPr fontId="32" type="noConversion"/>
  </si>
  <si>
    <t>12TRP: For 32R, (M,N,P,Mg,Ng; Mp,Np) = (4,4,2,1,1;4,4)
 (dH,dV) = (0.5, 0.5)λ
36TRP: For 32R, (M,N,P,Mg,Ng; Mp,Np) = (4,8,2,1,1;2,8)
 (dH,dV) = (0.5, 0.5)λ</t>
    <phoneticPr fontId="32" type="noConversion"/>
  </si>
  <si>
    <t>60 / 120 kHz SCS,
14 OFDM symbol slot</t>
    <phoneticPr fontId="32" type="noConversion"/>
  </si>
  <si>
    <t>DSUUD</t>
    <phoneticPr fontId="32" type="noConversion"/>
  </si>
  <si>
    <t>For 4Rx with the best receive panel: Up to 4 layers</t>
    <phoneticPr fontId="32" type="noConversion"/>
  </si>
  <si>
    <t>For UE 4 Tx ports in the best panel: Non-precoded SRS, 4 SRS ports (with 4 SRS resources),
2 symbols in every 10 slots</t>
    <phoneticPr fontId="32" type="noConversion"/>
  </si>
  <si>
    <t>SU-CQI; CSI-IM for inter-cell interference measurement</t>
    <phoneticPr fontId="32" type="noConversion"/>
  </si>
  <si>
    <t>SU-CQI;CSI-IM for inter-cell interference measurement</t>
    <phoneticPr fontId="32" type="noConversion"/>
  </si>
  <si>
    <t>For 12TRxP: 8R, (M,N,P,Mg,Ng; Mp,Np) =  (2,4,2,1,2; 1,2)
(dH,dV) = (0.5, 0.5)λ
(dg,V,dg,H) = (0, 0)λ
For 36TRxP: 8R, (M,N,P,Mg,Ng; Mp,Np) =  (2,4,2,1,2; 1,2)
(dH,dV) = (0.5, 0.5)λ
(dg,V,dg,H) = (0, 0)λ</t>
    <phoneticPr fontId="32" type="noConversion"/>
  </si>
  <si>
    <t>Azimuth angle φi = [0],
Zenith angle θj = [pi/4  3*pi/4]</t>
    <phoneticPr fontId="32" type="noConversion"/>
  </si>
  <si>
    <t>Azimuth angle φi = [-3*pi/8, -pi/8, pi/8, 3*pi/8];
Zenith angle θj = [pi/4, 3*pi/4]</t>
    <phoneticPr fontId="32" type="noConversion"/>
  </si>
  <si>
    <t>Up to 6 layers (with PTRS transmitted)</t>
    <phoneticPr fontId="32" type="noConversion"/>
  </si>
  <si>
    <t>Azimuth angle φi = [-3*pi/8, -pi/8, pi/8, 3*pi/8];
Zenith angle θj = [pi/4, 3*pi/4];</t>
    <phoneticPr fontId="32" type="noConversion"/>
  </si>
  <si>
    <t>For 12TRxP: 
     - For 32T, (M,N,P,Mg,Ng; Mp,Np) = (4,4,2,1,1;4,4)
For 36TRxP:
    - For 32T, (M,N,P,Mg,Ng; Mp,Np) = (8,16,2,1,1; 2,8)
 (dH,dV) = (0.5, 0.5)λ</t>
    <phoneticPr fontId="32" type="noConversion"/>
  </si>
  <si>
    <t>10 slots period;
32 ports for 32Tx;</t>
    <phoneticPr fontId="32" type="noConversion"/>
  </si>
  <si>
    <t>ZP CSI-RS with 10 slots period;
4 RE/PRB/10 slots</t>
    <phoneticPr fontId="32" type="noConversion"/>
  </si>
  <si>
    <t xml:space="preserve"> -- Precoded CSI-RS: 4*10 ports with 10 slots period (UE-specific beformed csi-rs, 4 ports per UE)
 -- Non-precoded CSI-RS: 32 ports with 10 slots period</t>
    <phoneticPr fontId="32" type="noConversion"/>
  </si>
  <si>
    <t>Type II, 12 ports</t>
    <phoneticPr fontId="32" type="noConversion"/>
  </si>
  <si>
    <t>8 SSB / 20ms</t>
    <phoneticPr fontId="32" type="noConversion"/>
  </si>
  <si>
    <t>40 ports with 10slots period (UE-specific beformed csi-rs, 4 ports per UE)</t>
    <phoneticPr fontId="32" type="noConversion"/>
  </si>
  <si>
    <t>PTRS on: Type II, 6 ports</t>
    <phoneticPr fontId="32" type="noConversion"/>
  </si>
  <si>
    <t>2 ports PT-RS, (L,K) = (4,4) 
L: time density
K: frequency density</t>
    <phoneticPr fontId="32" type="noConversion"/>
  </si>
  <si>
    <t>Type II, 2  symbols</t>
    <phoneticPr fontId="32" type="noConversion"/>
  </si>
  <si>
    <t>2 symbols per 10 slots</t>
    <phoneticPr fontId="32" type="noConversion"/>
  </si>
  <si>
    <t>Type II, 2  symbols, including one additional DMRS symbol</t>
    <phoneticPr fontId="32" type="noConversion"/>
  </si>
  <si>
    <t>30 kHz SCS</t>
    <phoneticPr fontId="32" type="noConversion"/>
  </si>
  <si>
    <t>4x32 SU-MIMO, OFDMA</t>
    <phoneticPr fontId="32" type="noConversion"/>
  </si>
  <si>
    <t>4x32 SU-MIMO, Non-Codebook based, OFDMA</t>
    <phoneticPr fontId="32" type="noConversion"/>
  </si>
  <si>
    <t>32x4 MU-MIMO,  4T SRS (256Tx@gNB)</t>
    <phoneticPr fontId="32" type="noConversion"/>
  </si>
  <si>
    <t>4x32 SU-MIMO
OFDMA</t>
    <phoneticPr fontId="32" type="noConversion"/>
  </si>
  <si>
    <t>4x32 SU-MIMO
OFDMA</t>
    <phoneticPr fontId="32" type="noConversion"/>
  </si>
  <si>
    <t>60 kHz SCS</t>
    <phoneticPr fontId="32" type="noConversion"/>
  </si>
  <si>
    <t>120 kHz SCS</t>
    <phoneticPr fontId="32" type="noConversion"/>
  </si>
  <si>
    <t>32x8 MU-MIMO, 4T SRS (2 panel@UE)</t>
    <phoneticPr fontId="32" type="noConversion"/>
  </si>
  <si>
    <t>32x8 MU-MIMO 4Tx SRS
(2 Panels @ UE)</t>
    <phoneticPr fontId="32" type="noConversion"/>
  </si>
  <si>
    <t>32x4 MU-MIMO Type II Codebook
(2 Panels @ UE)</t>
    <phoneticPr fontId="32" type="noConversion"/>
  </si>
  <si>
    <t>8x32 SU-MIMO,Non- CB based, 
OFDMA (2 Panels @ UE)</t>
    <phoneticPr fontId="32" type="noConversion"/>
  </si>
  <si>
    <t xml:space="preserve"> -- For precoded CSI-RS based, non-PMI, N.A.
 -- For non-precoded CSI-RS, Type II codebook;4 beams, WB+SB, 8 PSK</t>
    <phoneticPr fontId="32" type="noConversion"/>
  </si>
  <si>
    <t xml:space="preserve"> -- Precoded CSI-RS based
 -- Non-precoded CSI-RS based</t>
    <phoneticPr fontId="32" type="noConversion"/>
  </si>
  <si>
    <t xml:space="preserve">CQI: every 10 slot; RI: every 10 slot, CRI: every 10 slot; PMI: every 10 slot; 
Subband based </t>
    <phoneticPr fontId="32" type="noConversion"/>
  </si>
  <si>
    <t xml:space="preserve">
CQI: every 10 slot; RI: every 10 slot, CRI: every 10 slot; PMI: every 10 slot; 
Subband based </t>
    <phoneticPr fontId="32" type="noConversion"/>
  </si>
  <si>
    <t>12TRP: For 4T, (M,N,P,Mg,Ng; Mp,Np) = (1,2,2,1,1; 1,2)
(dH, dV)=( 0.5, N/A)λ
36TRP: For 4T, (M,N,P,Mg,Ng; Mp,Np) = (1,2,2,1,1; 1,2)
(dH, dV)=( 0.5, N/A)λ</t>
    <phoneticPr fontId="32" type="noConversion"/>
  </si>
  <si>
    <t>12TRP: For 4T, (M,N,P,Mg,Ng; Mp,Np) =  (1,2,2,1,1; 1,2)
(dH, dV)=( 0.5, N/A)λ
36TRP: For 4T, (M,N,P,Mg,Ng; Mp,Np) = (1,2,2,1,1; 1,2)
(dH, dV)=( 0.5, N/A)λ</t>
    <phoneticPr fontId="32" type="noConversion"/>
  </si>
  <si>
    <t xml:space="preserve"> Precoded CSI-RS based</t>
    <phoneticPr fontId="32" type="noConversion"/>
  </si>
  <si>
    <t>P0=-76, alpha = 0.8</t>
    <phoneticPr fontId="32" type="noConversion"/>
  </si>
  <si>
    <t>For 12TRxP - 64R: Azimuth angle φi = [0]
Zenith angle θj = [pi/4  3*pi/4] 
For 36TRxP - 32R: Azimuth angle φi = [0]
Zenith angle θj = [pi/4  3*pi/4</t>
    <phoneticPr fontId="32" type="noConversion"/>
  </si>
  <si>
    <t>Non-ideal for 12TRxP
Ideal for 36TRxP</t>
    <phoneticPr fontId="32" type="noConversion"/>
  </si>
  <si>
    <t>P0=-76, alpha = 0.8</t>
    <phoneticPr fontId="32" type="noConversion"/>
  </si>
  <si>
    <t>P0=-81, alpha = 0.8</t>
    <phoneticPr fontId="32" type="noConversion"/>
  </si>
  <si>
    <t>Continuous RB allocation: follow TS 38.101 for FR1;
Non-continuous RB allocation:[R1-1806322]</t>
    <phoneticPr fontId="32" type="noConversion"/>
  </si>
  <si>
    <t>For 12TRxP: 32T,  (M,N,P,Mg,Ng; Mp,Np) = (8,8,2,1,1;2,8)
 (dH,dV) = (0.5, 0.5)λ
64T,  (M,N,P,Mg,Ng; Mp,Np) = (8,16,2,1,1;2,16)
 (dH,dV) = (0.5, 0.5)λ
For 36TRxP: 32T,  (M,N,P,Mg,Ng; Mp,Np) = (4,16,2,1,1;1,16)
 (dH,dV) = (0.5, 0.5)λ
64T,  (M,N,P,Mg,Ng; Mp,Np) = (8,16,2,1,1;2,16)
 (dH,dV) = (0.5, 0.5)λ</t>
    <phoneticPr fontId="32" type="noConversion"/>
  </si>
  <si>
    <t>64x8 MU-MIMO, 4T SRS (2 panel@UE)</t>
    <phoneticPr fontId="32" type="noConversion"/>
  </si>
  <si>
    <t>1 ports PT-RS, (L,K) = (4,4) 
L: time density
K: frequency density</t>
    <phoneticPr fontId="32" type="noConversion"/>
  </si>
  <si>
    <t xml:space="preserve">1 slot with (3 PRB, 14 OS) and 9 slots with (1 PRB, 2 OS) </t>
  </si>
  <si>
    <t xml:space="preserve">1 slot with (3 PRB, 14 OS) and  3 slots with (1 PRB, 2 OS) </t>
  </si>
  <si>
    <t xml:space="preserve">1 slot with (3 PRB, 14 OS) and  3 slots with (1 PRB, 2 OS) </t>
    <phoneticPr fontId="32" type="noConversion"/>
  </si>
  <si>
    <t>Four periodic NZP CSI-RS resources with 80ms period, bandwidth 52 PRB
12 RE/PRB/80ms</t>
    <phoneticPr fontId="71" type="noConversion"/>
  </si>
  <si>
    <r>
      <t>Four periodic NZP CSI-RS resources with 10ms period, bandwidth N</t>
    </r>
    <r>
      <rPr>
        <vertAlign val="superscript"/>
        <sz val="10"/>
        <rFont val="Times New Roman"/>
        <family val="1"/>
      </rPr>
      <t xml:space="preserve">BWP </t>
    </r>
    <r>
      <rPr>
        <sz val="10"/>
        <rFont val="Times New Roman"/>
        <family val="1"/>
      </rPr>
      <t>, 12 RE/PRB/10ms</t>
    </r>
    <phoneticPr fontId="71" type="noConversion"/>
  </si>
  <si>
    <t>Ideal</t>
    <phoneticPr fontId="32" type="noConversion"/>
  </si>
  <si>
    <t>2018.8.15</t>
  </si>
  <si>
    <t>Motorola Mobility / Lenovo</t>
  </si>
  <si>
    <t>2018.8.16</t>
    <phoneticPr fontId="29" type="noConversion"/>
  </si>
  <si>
    <t>CATT</t>
    <phoneticPr fontId="29" type="noConversion"/>
  </si>
  <si>
    <t>NR FDD</t>
    <phoneticPr fontId="32" type="noConversion"/>
  </si>
  <si>
    <t>FDD: Full downlink</t>
    <phoneticPr fontId="32" type="noConversion"/>
  </si>
  <si>
    <t>closed SU/MU-MIMO adaptation</t>
    <phoneticPr fontId="32" type="noConversion"/>
  </si>
  <si>
    <t>Non-precoded CSI-RS  based</t>
    <phoneticPr fontId="32" type="noConversion"/>
  </si>
  <si>
    <t>Type II codebook;
4beam, wb+sb, 8psk</t>
    <phoneticPr fontId="32" type="noConversion"/>
  </si>
  <si>
    <t>4 PRBs</t>
    <phoneticPr fontId="32" type="noConversion"/>
  </si>
  <si>
    <t>Up to 12 layers</t>
    <phoneticPr fontId="32" type="noConversion"/>
  </si>
  <si>
    <t>For 4Rx: Up to 4 layers</t>
    <phoneticPr fontId="32" type="noConversion"/>
  </si>
  <si>
    <t>N/A</t>
    <phoneticPr fontId="32" type="noConversion"/>
  </si>
  <si>
    <t xml:space="preserve">PMI, CQI: every 5 slot; RI: every 5 slot;
Subband based </t>
    <phoneticPr fontId="32" type="noConversion"/>
  </si>
  <si>
    <t>SU-CQI; CSI-IM for inter-cell interference measurement</t>
    <phoneticPr fontId="32" type="noConversion"/>
  </si>
  <si>
    <t>The next available UL slot</t>
    <phoneticPr fontId="32" type="noConversion"/>
  </si>
  <si>
    <t>The next available DL slot after receiving NACK</t>
    <phoneticPr fontId="32" type="noConversion"/>
  </si>
  <si>
    <t>For 12TRxP: 
     - For 32T, (M,N,P,Mg,Ng; Mp,Np) = (4,4,2,1,1;4,4)
For 36TRxP:
    - For 32T, (M,N,P,Mg,Ng; Mp,Np) = (8,16,2,1,1; 2,8)
 (dH,dV) = (0.5, 0.5)λ</t>
    <phoneticPr fontId="32" type="noConversion"/>
  </si>
  <si>
    <t xml:space="preserve">(M,N,P,Mg,Ng; Mp,Np) =  (1,2,2,1,1; 1,2)
(dH,dV) = (0.5, 0.5)λ
</t>
  </si>
  <si>
    <t>Non-ideal</t>
    <phoneticPr fontId="32" type="noConversion"/>
  </si>
  <si>
    <t>Aligned with reference</t>
    <phoneticPr fontId="32" type="noConversion"/>
  </si>
  <si>
    <t>-</t>
    <phoneticPr fontId="32" type="noConversion"/>
  </si>
  <si>
    <t>2 symbols</t>
    <phoneticPr fontId="32" type="noConversion"/>
  </si>
  <si>
    <t>1 SSB / 20ms</t>
    <phoneticPr fontId="32" type="noConversion"/>
  </si>
  <si>
    <t>5 slots period;
32 ports for 32Tx;</t>
    <phoneticPr fontId="32" type="noConversion"/>
  </si>
  <si>
    <t>ZP CSI-RS with 5 slots period;
4 RE/PRB/10 slots</t>
  </si>
  <si>
    <t>24 RE/PRB/slot</t>
  </si>
  <si>
    <t>8 RE/PRB/20ms with 52 RBs</t>
  </si>
  <si>
    <t>2018.8.16</t>
  </si>
  <si>
    <t>Ericsson</t>
  </si>
  <si>
    <t>Results added</t>
  </si>
  <si>
    <t>No changes, revision only to complete version numbers compatible between Dense Urban and Rural spreadsheets</t>
  </si>
  <si>
    <t>NTT DOCOMO</t>
    <phoneticPr fontId="32" type="noConversion"/>
  </si>
  <si>
    <t>NR FDD</t>
    <phoneticPr fontId="32" type="noConversion"/>
  </si>
  <si>
    <t>FDD</t>
    <phoneticPr fontId="32" type="noConversion"/>
  </si>
  <si>
    <t>15 kHz SCS,
14 OFDM symbol slot</t>
    <phoneticPr fontId="32" type="noConversion"/>
  </si>
  <si>
    <t>FDD: Full downlink</t>
    <phoneticPr fontId="32" type="noConversion"/>
  </si>
  <si>
    <t>Non-precoded CSI-RS  based</t>
    <phoneticPr fontId="32" type="noConversion"/>
  </si>
  <si>
    <t xml:space="preserve">Ideal </t>
    <phoneticPr fontId="32" type="noConversion"/>
  </si>
  <si>
    <t xml:space="preserve">PMI, CQI: every 5 slot; RI: every 5 slot;
Subband based </t>
    <phoneticPr fontId="32" type="noConversion"/>
  </si>
  <si>
    <t>For 12TRxP: 
     - For 32T, (M,N,P,Mg,Ng; Mp,Np) = (4,4,2,1,1;4,4)
For 36TRxP:
    - For 32T, (M,N,P,Mg,Ng; Mp,Np) = (8,8,2,1,1; 4,4)
 (dH,dV) = (0.5, 0.5)λ</t>
    <phoneticPr fontId="32" type="noConversion"/>
  </si>
  <si>
    <t>ideal</t>
    <phoneticPr fontId="32" type="noConversion"/>
  </si>
  <si>
    <t xml:space="preserve">Full uplink </t>
    <phoneticPr fontId="32" type="noConversion"/>
  </si>
  <si>
    <t>For 4Tx: Ideal</t>
    <phoneticPr fontId="32" type="noConversion"/>
  </si>
  <si>
    <t>12TRP: For 4T, (M,N,P,Mg,Ng; Mp,Np) = (1,1,2,1,1; 1,2)
(dH, dV)=( N/A, N/A)λ</t>
    <phoneticPr fontId="32" type="noConversion"/>
  </si>
  <si>
    <t>Continuous RB allocation: follow TS 38.101 for FR1;</t>
    <phoneticPr fontId="32" type="noConversion"/>
  </si>
  <si>
    <t>120kHz SCS,
14 OFDM symbol slot</t>
    <phoneticPr fontId="32" type="noConversion"/>
  </si>
  <si>
    <t>Two UE panels are used for transmission and reception</t>
    <phoneticPr fontId="32" type="noConversion"/>
  </si>
  <si>
    <t>Full downlink</t>
    <phoneticPr fontId="32" type="noConversion"/>
  </si>
  <si>
    <t>Closed SU-MIMO adaptation</t>
    <phoneticPr fontId="32" type="noConversion"/>
  </si>
  <si>
    <t>Up to 8 layers</t>
    <phoneticPr fontId="32" type="noConversion"/>
  </si>
  <si>
    <t>For 12 TRxP - 32T,  (M,N,P,Mg,Ng; Mp,Np) = (4,8,2,1,1;4,4)
 (dH,dV) = (0.5, 0.5)λ
For 12 TRxP - 8T,  (M,N,P,Mg,Ng; Mp,Np) = (4,8,2,1,1;2,2)
 (dH,dV) = (0.5, 0.5)λ</t>
    <phoneticPr fontId="32" type="noConversion"/>
  </si>
  <si>
    <t>For 12TRxP: 32R, (M,N,P,Mg,Ng; Mp,Np) =  (2,4,2,1,2; 2,4)
(dH,dV) = (0.5, 0.5)λ
(dg,V,dg,H) = (0, 0)λ
For 12TRxP: 16R, (M,N,P,Mg,Ng; Mp,Np) =  (2,4,2,1,2; 1,4)
(dH,dV) = (0.5, 0.5)λ
(dg,V,dg,H) = (0, 0)λ</t>
    <phoneticPr fontId="32" type="noConversion"/>
  </si>
  <si>
    <t>120KHz 
14 OFDM symbol slot</t>
    <phoneticPr fontId="32" type="noConversion"/>
  </si>
  <si>
    <t>For 4Tx with the best Tx panel: Ideal</t>
    <phoneticPr fontId="32" type="noConversion"/>
  </si>
  <si>
    <t>For 4Tx with the best Tx panel: Up to 4 layers</t>
    <phoneticPr fontId="32" type="noConversion"/>
  </si>
  <si>
    <t>For 12 TRxP - 8R:  (M,N,P,Mg,Ng; Mp,Np)= (4,8,2,1,1; 2,2)
(dH, dV)=(0.5, 0.8)λ</t>
    <phoneticPr fontId="32" type="noConversion"/>
  </si>
  <si>
    <t>4 CSI-RS resource in 2 consecutive slots per 20ms, 50PRB</t>
    <phoneticPr fontId="32" type="noConversion"/>
  </si>
  <si>
    <t>8 SSBs / 20ms</t>
    <phoneticPr fontId="32" type="noConversion"/>
  </si>
  <si>
    <t>time desity is 4OS, frequency density is 4PRB</t>
    <phoneticPr fontId="32" type="noConversion"/>
  </si>
  <si>
    <t>NTT DOCOMO</t>
    <phoneticPr fontId="32" type="noConversion"/>
  </si>
  <si>
    <t>FDD</t>
    <phoneticPr fontId="32" type="noConversion"/>
  </si>
  <si>
    <t>Type II, 1 symbol, multiplexing with PUSCH</t>
    <phoneticPr fontId="32" type="noConversion"/>
  </si>
  <si>
    <t>2 symbols per 5 slots</t>
    <phoneticPr fontId="32" type="noConversion"/>
  </si>
  <si>
    <t>Type II, 1 symbol, multiplexing with PUSCH</t>
    <phoneticPr fontId="32" type="noConversion"/>
  </si>
  <si>
    <t>Average [bit/s/Hz/TRxP]</t>
    <phoneticPr fontId="32" type="noConversion"/>
  </si>
  <si>
    <t>NTT DOCOMO</t>
    <phoneticPr fontId="32" type="noConversion"/>
  </si>
  <si>
    <t>32x32 SU-MIMO (2 panel@UE)</t>
    <phoneticPr fontId="32" type="noConversion"/>
  </si>
  <si>
    <t>8x16 SU-MIMO (2 panel@UE)</t>
    <phoneticPr fontId="32" type="noConversion"/>
  </si>
  <si>
    <t>NTT DOCOMO</t>
    <phoneticPr fontId="32" type="noConversion"/>
  </si>
  <si>
    <t>NR</t>
    <phoneticPr fontId="32" type="noConversion"/>
  </si>
  <si>
    <t>8x8 SU-MIMO, CB based, OFDMA (2 panel@UE)</t>
    <phoneticPr fontId="32" type="noConversion"/>
  </si>
  <si>
    <t>2018.8.17</t>
  </si>
  <si>
    <t>NTT DOCOMO</t>
  </si>
  <si>
    <t>Result Updated</t>
  </si>
  <si>
    <t>NTT DOCOMO</t>
    <phoneticPr fontId="32" type="noConversion"/>
  </si>
  <si>
    <t>Ericsson</t>
    <phoneticPr fontId="32" type="noConversion"/>
  </si>
  <si>
    <t>2018.8.17</t>
    <phoneticPr fontId="29" type="noConversion"/>
  </si>
  <si>
    <t>Mediatek</t>
    <phoneticPr fontId="29" type="noConversion"/>
  </si>
  <si>
    <t>Update InH 36TRxP results for 4GHz</t>
    <phoneticPr fontId="29" type="noConversion"/>
  </si>
  <si>
    <t>For 12TRP: 16R, (M,N,P,Mg,Ng; Mp,Np) = (4,4,2,1,1;2,4)                                      For 36TRP: 32R, (M,N,P,Mg,Ng; Mp,Np) = (4,4,2,1,1;4,4)
 (dH,dV) = (0.5, 0.5)λ</t>
    <phoneticPr fontId="32" type="noConversion"/>
  </si>
  <si>
    <t>For 12TRxP: 32T,  (M,N,P,Mg,Ng; Mp,Np) = (4,4,2,1,1;4,4)
 (dH,dV) = (0.5, 0.5)λ</t>
    <phoneticPr fontId="32" type="noConversion"/>
  </si>
  <si>
    <t>For 12TRxP: For 32T,  (M,N,P,Mg,Ng; Mp,Np) = (4,4,2,1,1;4,4)
(dH, dV)=(0.5, 0.5)λ                                                                    For 36TRxP: For 32T,  (M,N,P,Mg,Ng; Mp,Np) = (4,4,2,1,1;4,4)
(dH, dV)=(0.5, 0.5)λ
(dg,H,dg,V) = (4.0, 2.0)λ</t>
    <phoneticPr fontId="32" type="noConversion"/>
  </si>
  <si>
    <t>For 12TRxP:  For 8R, (M,N,P,Mg,Ng; Mp,Np) =  (2,4,2,1,2; 1,2)
(dH,dV) = (0.5, 0.5)λ                                  For 36TRxP: For 8R,  (M,N,P,Mg,Ng; Mp,Np) =(2,4,2,1,2; 1,2)
(dH, dV)=(0.5, 0.5)λ
(dg,V,dg,H) = (0, 0)λ</t>
    <phoneticPr fontId="32" type="noConversion"/>
  </si>
  <si>
    <t>For 16R,  (M,N,P,Mg,Ng; Mp,Np) = (4,8,2,1,1;2,4)
 (dH,dV) = (0.5, 0.5)λ;
For 32R,  (M,N,P,Mg,Ng; Mp,Np) = (4,4,2,1,1;4,4)
 (dH,dV) = (0.5, 0.5)λ</t>
    <phoneticPr fontId="32" type="noConversion"/>
  </si>
  <si>
    <t>For 12TRxP - 32R,  (M,N,P,Mg,Ng; Mp,Np) = (4,4,2,1,1;4,4)
 (dH,dV) = (0.5, 0.5)λ;
For 36TRxP - 32R,  (M,N,P,Mg,Ng; Mp,Np) = (4,4,2,1,1;4,4)
 (dH,dV) = (0.5, 0.5)λ</t>
    <phoneticPr fontId="32" type="noConversion"/>
  </si>
  <si>
    <t>For 12 TRxP - 4T: (M,N,P,Mg,Ng; Mp,Np)=  (2,4,2,1,2; 1,1)
(dH, dV)=( 0.5, 0.5)λ                                 For 36 TRxP - 4T: (M,N,P,Mg,Ng; Mp,Np)=  (2,4,2,1,2; 1,1)
(dH, dV)=( 0.5, 0.5)λ</t>
    <phoneticPr fontId="32" type="noConversion"/>
  </si>
  <si>
    <t>Mediatek</t>
    <phoneticPr fontId="32" type="noConversion"/>
  </si>
  <si>
    <t>2x32 MU-MIMO
OFDMA</t>
    <phoneticPr fontId="32" type="noConversion"/>
  </si>
  <si>
    <t>LGE</t>
    <phoneticPr fontId="29" type="noConversion"/>
  </si>
  <si>
    <t>LGE</t>
    <phoneticPr fontId="32" type="noConversion"/>
  </si>
  <si>
    <t>Type II codebook;
4beam, wb only, 8psk</t>
    <phoneticPr fontId="32" type="noConversion"/>
  </si>
  <si>
    <t>For 4Rx: Up to 2 layers (accroding to current Type II CSI)</t>
    <phoneticPr fontId="32" type="noConversion"/>
  </si>
  <si>
    <t xml:space="preserve">PMI, CQI: every 5 slot; RI: every 5 slot;
Subband based </t>
    <phoneticPr fontId="32" type="noConversion"/>
  </si>
  <si>
    <t>SU-CQI; CSI-IM for inter-cell interference measurement</t>
    <phoneticPr fontId="32" type="noConversion"/>
  </si>
  <si>
    <t>The next available UL slot</t>
    <phoneticPr fontId="32" type="noConversion"/>
  </si>
  <si>
    <t>The next available DL slot after receiving NACK</t>
    <phoneticPr fontId="32" type="noConversion"/>
  </si>
  <si>
    <t>For 12TRxP: 
     - For 32T, (M,N,P,Mg,Ng; Mp,Np) = (4,4,2,1,1;4,4)
For 36TRxP:
    - For 32T, (M,N,P,Mg,Ng; Mp,Np) = (8,16,2,1,1; 2,8)
 (dH,dV) = (0.5, 0.5)λ</t>
    <phoneticPr fontId="32" type="noConversion"/>
  </si>
  <si>
    <t>Non-ideal</t>
    <phoneticPr fontId="32" type="noConversion"/>
  </si>
  <si>
    <t>LGE</t>
    <phoneticPr fontId="32" type="noConversion"/>
  </si>
  <si>
    <t>NR FDD</t>
    <phoneticPr fontId="32" type="noConversion"/>
  </si>
  <si>
    <t>FDD</t>
    <phoneticPr fontId="32" type="noConversion"/>
  </si>
  <si>
    <t>Aligned with reference</t>
    <phoneticPr fontId="32" type="noConversion"/>
  </si>
  <si>
    <t>10 MHz</t>
    <phoneticPr fontId="32" type="noConversion"/>
  </si>
  <si>
    <t>For 4Tx: Up to 4 layers</t>
    <phoneticPr fontId="32" type="noConversion"/>
  </si>
  <si>
    <t>For UE 4 Tx ports: Non-precoded SRS, 4 SRS ports (with 4 SRS resources),
2 symbols for SRS in every 5 slots,
8 PRBs per symbol</t>
    <phoneticPr fontId="32" type="noConversion"/>
  </si>
  <si>
    <t>12TRP: For 16R, (M,N,P,Mg,Ng; Mp,Np) = (4,4,2,1,1;2,4)
 (dH,dV) = (0.5, 0.5)λ</t>
    <phoneticPr fontId="32" type="noConversion"/>
  </si>
  <si>
    <t>Next available UL slot after receiving retransmission indication</t>
    <phoneticPr fontId="32" type="noConversion"/>
  </si>
  <si>
    <t>Non-ideal</t>
    <phoneticPr fontId="32" type="noConversion"/>
  </si>
  <si>
    <t>P0=-102, alpha = 0.7</t>
    <phoneticPr fontId="32" type="noConversion"/>
  </si>
  <si>
    <t>Continuous RB allocation: follow TS 38.101 for FR1;
Non-continuous RB allocation: additional 2 dB reduction</t>
    <phoneticPr fontId="32" type="noConversion"/>
  </si>
  <si>
    <t>LGE</t>
    <phoneticPr fontId="32" type="noConversion"/>
  </si>
  <si>
    <t>FDD</t>
    <phoneticPr fontId="32" type="noConversion"/>
  </si>
  <si>
    <t>2 symbols</t>
    <phoneticPr fontId="32" type="noConversion"/>
  </si>
  <si>
    <t>ZP CSI-RS with 5 slots period;
4 RE/PRB/5 slots</t>
    <phoneticPr fontId="32" type="noConversion"/>
  </si>
  <si>
    <t>Type II, up to 12 ports, dynamic</t>
    <phoneticPr fontId="32" type="noConversion"/>
  </si>
  <si>
    <t>20ms period;
maximal bandwidth with 52 PRB;
burst length with 2 slots
12 RE/PRB/20ms</t>
    <phoneticPr fontId="32" type="noConversion"/>
  </si>
  <si>
    <t>N/A</t>
    <phoneticPr fontId="32" type="noConversion"/>
  </si>
  <si>
    <t>2 symbols</t>
    <phoneticPr fontId="32" type="noConversion"/>
  </si>
  <si>
    <t>Type II, 2  symbols (including one additional DMRS symbol), multiplexing with PUSCH</t>
    <phoneticPr fontId="32" type="noConversion"/>
  </si>
  <si>
    <t>2 symbols per 5 slots</t>
    <phoneticPr fontId="32" type="noConversion"/>
  </si>
  <si>
    <t>LGE</t>
    <phoneticPr fontId="32" type="noConversion"/>
  </si>
  <si>
    <t>2018.8.17</t>
    <phoneticPr fontId="29" type="noConversion"/>
  </si>
  <si>
    <t>NEC</t>
    <phoneticPr fontId="29" type="noConversion"/>
  </si>
  <si>
    <t>Results Updated</t>
    <phoneticPr fontId="29" type="noConversion"/>
  </si>
  <si>
    <t>NEC</t>
    <phoneticPr fontId="32" type="noConversion"/>
  </si>
  <si>
    <t>Precoded CSI-RS based, non-PMI</t>
    <phoneticPr fontId="32" type="noConversion"/>
  </si>
  <si>
    <t>For 12TRxP: 
     - For 32T, (M,N,P,Mg,Ng; Mp,Np) = (4,4,2,1,1;4,4)</t>
    <phoneticPr fontId="32" type="noConversion"/>
  </si>
  <si>
    <t>For 12TRxP: 
    - For 4R, (M,N,P,Mg,Ng; Mp,Np) = (1,2,2,1,1; 1,2)
(dH,dV) = (0.5, 0.5)λ</t>
    <phoneticPr fontId="32" type="noConversion"/>
  </si>
  <si>
    <t>NEC</t>
    <phoneticPr fontId="32" type="noConversion"/>
  </si>
  <si>
    <t>closed SU/MU-MIMO adaptation</t>
    <phoneticPr fontId="32" type="noConversion"/>
  </si>
  <si>
    <t>Non-precoded CSI-RS  based</t>
    <phoneticPr fontId="32" type="noConversion"/>
  </si>
  <si>
    <t>Type I codebook;</t>
    <phoneticPr fontId="32" type="noConversion"/>
  </si>
  <si>
    <t>For UE 4 Tx ports: Non-precoded SRS, 4 SRS ports (with 4 SRS resources)
2 symbols in every 10 slots;</t>
    <phoneticPr fontId="32" type="noConversion"/>
  </si>
  <si>
    <t>Aligned with reference</t>
    <phoneticPr fontId="32" type="noConversion"/>
  </si>
  <si>
    <t>Aligned with reference</t>
    <phoneticPr fontId="32" type="noConversion"/>
  </si>
  <si>
    <t>-</t>
    <phoneticPr fontId="32" type="noConversion"/>
  </si>
  <si>
    <t>2 complete symbols</t>
    <phoneticPr fontId="7" type="noConversion"/>
  </si>
  <si>
    <t>1 SSB/20ms</t>
    <phoneticPr fontId="7" type="noConversion"/>
  </si>
  <si>
    <t>32  ports with 5slots period</t>
    <phoneticPr fontId="7" type="noConversion"/>
  </si>
  <si>
    <t>10*4ports per 5 slots for 4Rx</t>
    <phoneticPr fontId="71" type="noConversion"/>
  </si>
  <si>
    <t>4 RE/PRB/10slots</t>
    <phoneticPr fontId="7" type="noConversion"/>
  </si>
  <si>
    <r>
      <t xml:space="preserve">Type </t>
    </r>
    <r>
      <rPr>
        <sz val="10"/>
        <rFont val="宋体"/>
        <family val="3"/>
        <charset val="134"/>
      </rPr>
      <t>Ⅱ，</t>
    </r>
    <r>
      <rPr>
        <sz val="10"/>
        <rFont val="Times New Roman"/>
        <family val="1"/>
      </rPr>
      <t>24RE/PRB/slot</t>
    </r>
    <phoneticPr fontId="7" type="noConversion"/>
  </si>
  <si>
    <t>2(burst length)*4 RE/PRB/periodicity;
8 RE/PRB/20ms</t>
    <phoneticPr fontId="7" type="noConversion"/>
  </si>
  <si>
    <t>NEC</t>
    <phoneticPr fontId="32" type="noConversion"/>
  </si>
  <si>
    <t>ITRI</t>
    <phoneticPr fontId="32" type="noConversion"/>
  </si>
  <si>
    <t>closed SU-MIMO adaptation</t>
    <phoneticPr fontId="32" type="noConversion"/>
  </si>
  <si>
    <t>Type I codebook (single panel) ;</t>
    <phoneticPr fontId="32" type="noConversion"/>
  </si>
  <si>
    <t>ITRI</t>
    <phoneticPr fontId="32" type="noConversion"/>
  </si>
  <si>
    <t>15 kHz SCS,
14 OFDM symbol slot</t>
    <phoneticPr fontId="32" type="noConversion"/>
  </si>
  <si>
    <t>4 PRBs</t>
    <phoneticPr fontId="32" type="noConversion"/>
  </si>
  <si>
    <t>For 12TRxP: 
    - For 4R, (M,N,P,Mg,Ng; Mp,Np) = (1,2,2,1,1; 1,2)
(dH,dV) = (0.5, 0.5)λ</t>
    <phoneticPr fontId="32" type="noConversion"/>
  </si>
  <si>
    <t>Non-ideal</t>
    <phoneticPr fontId="32" type="noConversion"/>
  </si>
  <si>
    <t>-</t>
    <phoneticPr fontId="32" type="noConversion"/>
  </si>
  <si>
    <t>-</t>
    <phoneticPr fontId="32" type="noConversion"/>
  </si>
  <si>
    <t>-</t>
    <phoneticPr fontId="32" type="noConversion"/>
  </si>
  <si>
    <t>For 12TRxP: 
     - For 32T, (M,N,P,Mg,Ng; Mp,Np) = (4,4,2,1,1;4,4)
For 36TRxP:
    - For 32T, (M,N,P,Mg,Ng; Mp,Np) = (4,4,2,1,1; 4,4)
 (dH,dV) = (0.5, 0.5)λ</t>
    <phoneticPr fontId="32" type="noConversion"/>
  </si>
  <si>
    <t>Aligned with reference</t>
    <phoneticPr fontId="32" type="noConversion"/>
  </si>
  <si>
    <t xml:space="preserve">Full uplink </t>
  </si>
  <si>
    <t>UL SU-MIMO with rank adaptation</t>
  </si>
  <si>
    <t>For 2Tx: Up to 2 layers</t>
    <phoneticPr fontId="32" type="noConversion"/>
  </si>
  <si>
    <t>For UE 2 Tx ports: Non-precoded SRS, 2 SRS ports (with 2 SRS resources),
2 symbols for SRS in every 5 slots,
8 PRBs per symbol</t>
    <phoneticPr fontId="32" type="noConversion"/>
  </si>
  <si>
    <t>12TRP: For 32R, (M,N,P,Mg,Ng; Mp,Np) = (4,4,2,1,1;4,4)
 (dH,dV) = (0.5, 0.5)λ
36TRP: For 32R, (M,N,P,Mg,Ng; Mp,Np) = (4,4,2,1,1; 4,4)
 (dH,dV) = (0.5, 0.5)λ</t>
    <phoneticPr fontId="32" type="noConversion"/>
  </si>
  <si>
    <t>12TRP: For 2T, (M,N,P,Mg,Ng; Mp,Np) = (1,1,2,1,1; 1,1)
(dH, dV)=( N/A, N/A)λ
36TRP: For 2T, (M,N,P,Mg,Ng; Mp,Np) = (1,1,2,1,1; 1,1)
(dH, dV)=( N/A, N/A)λ</t>
    <phoneticPr fontId="32" type="noConversion"/>
  </si>
  <si>
    <t>P0=-60, alpha = 0.6</t>
  </si>
  <si>
    <t>ZP CSI-RS with 5 slots period;
4 RE/PRB/5 slots</t>
    <phoneticPr fontId="32" type="noConversion"/>
  </si>
  <si>
    <t>Type II, up to 12 ports, dynamic</t>
    <phoneticPr fontId="32" type="noConversion"/>
  </si>
  <si>
    <t>N/A</t>
    <phoneticPr fontId="32" type="noConversion"/>
  </si>
  <si>
    <t>FDD</t>
    <phoneticPr fontId="32" type="noConversion"/>
  </si>
  <si>
    <t>ITRI</t>
    <phoneticPr fontId="32" type="noConversion"/>
  </si>
  <si>
    <t>NR</t>
    <phoneticPr fontId="32" type="noConversion"/>
  </si>
  <si>
    <t>15 kHz SCS</t>
    <phoneticPr fontId="32" type="noConversion"/>
  </si>
  <si>
    <t>2018.8.17</t>
    <phoneticPr fontId="29" type="noConversion"/>
  </si>
  <si>
    <t>ITRI</t>
    <phoneticPr fontId="29" type="noConversion"/>
  </si>
  <si>
    <t>CAICT</t>
    <phoneticPr fontId="32" type="noConversion"/>
  </si>
  <si>
    <t>FDD</t>
    <phoneticPr fontId="32" type="noConversion"/>
  </si>
  <si>
    <t>TDD</t>
    <phoneticPr fontId="32" type="noConversion"/>
  </si>
  <si>
    <t>2 symbols</t>
    <phoneticPr fontId="32" type="noConversion"/>
  </si>
  <si>
    <t>1 SSB / 20ms</t>
    <phoneticPr fontId="32" type="noConversion"/>
  </si>
  <si>
    <t>5 slots period;
32 ports for 32Tx;</t>
    <phoneticPr fontId="32" type="noConversion"/>
  </si>
  <si>
    <t xml:space="preserve">
4*10 ports with 5 slots period (UE-specific beformed csi-rs, 4 ports per UE)</t>
    <phoneticPr fontId="32" type="noConversion"/>
  </si>
  <si>
    <t>ZP CSI-RS with 5 slots period;
4 RE/PRB/5 slots</t>
    <phoneticPr fontId="32" type="noConversion"/>
  </si>
  <si>
    <t>20ms period;
maximal bandwidth with 52 PRB;
burst length with 2 slots
12 RE/PRB/20ms</t>
    <phoneticPr fontId="32" type="noConversion"/>
  </si>
  <si>
    <t>20ms period;
maximal bandwidth with 51 PRB;
burst length with 2 slots
12 RE/PRB/20ms</t>
    <phoneticPr fontId="32" type="noConversion"/>
  </si>
  <si>
    <t>N/A</t>
    <phoneticPr fontId="32" type="noConversion"/>
  </si>
  <si>
    <t>20 ports with 5 slots period (UE-specific beformed csi-rs, 4 ports per UE)</t>
    <phoneticPr fontId="32" type="noConversion"/>
  </si>
  <si>
    <t>PTRS on: Type II (dynamic)
[6 layers]</t>
    <phoneticPr fontId="32" type="noConversion"/>
  </si>
  <si>
    <t>2 ports PT-RS, (L,K) = (1,4) 
L: time density
K: frequency density</t>
    <phoneticPr fontId="32" type="noConversion"/>
  </si>
  <si>
    <t>CAICT</t>
    <phoneticPr fontId="32" type="noConversion"/>
  </si>
  <si>
    <t xml:space="preserve">NR TDD </t>
    <phoneticPr fontId="32" type="noConversion"/>
  </si>
  <si>
    <t>TDD</t>
    <phoneticPr fontId="32" type="noConversion"/>
  </si>
  <si>
    <t>15 kHz SCS,
14 OFDM symbol slot</t>
    <phoneticPr fontId="32" type="noConversion"/>
  </si>
  <si>
    <t>Aligned with reference</t>
    <phoneticPr fontId="32" type="noConversion"/>
  </si>
  <si>
    <t>FDD: Full downlink</t>
    <phoneticPr fontId="32" type="noConversion"/>
  </si>
  <si>
    <t>Precoded CSI-RS based, non-PMI</t>
    <phoneticPr fontId="32" type="noConversion"/>
  </si>
  <si>
    <t>Non-precoded CSI-RS  based</t>
    <phoneticPr fontId="32" type="noConversion"/>
  </si>
  <si>
    <t>N/A</t>
    <phoneticPr fontId="32" type="noConversion"/>
  </si>
  <si>
    <t>4 PRBs</t>
    <phoneticPr fontId="32" type="noConversion"/>
  </si>
  <si>
    <t>Up to 12 layers</t>
    <phoneticPr fontId="32" type="noConversion"/>
  </si>
  <si>
    <t>For 4Rx: Up to 2 layers</t>
    <phoneticPr fontId="32" type="noConversion"/>
  </si>
  <si>
    <t xml:space="preserve">PMI, CQI: every 5 slot; RI: every 5 slot;
Subband based </t>
    <phoneticPr fontId="32" type="noConversion"/>
  </si>
  <si>
    <t>SU-CQI; CSI-IM for inter-cell interference measurement</t>
    <phoneticPr fontId="32" type="noConversion"/>
  </si>
  <si>
    <t>The next available DL slot after receiving NACK</t>
    <phoneticPr fontId="32" type="noConversion"/>
  </si>
  <si>
    <t>For 12TRxP: 
     - For 32T, (M,N,P,Mg,Ng; Mp,Np) = (4,4,2,1,1;4,4)</t>
    <phoneticPr fontId="32" type="noConversion"/>
  </si>
  <si>
    <t>For 12TRxP: 
    - For 4R, (M,N,P,Mg,Ng; Mp,Np) =  (1,2,2,1,1; 1,2)
(dH,dV) = (0.5, 0.5)λ</t>
    <phoneticPr fontId="32" type="noConversion"/>
  </si>
  <si>
    <t>Aligned with reference</t>
    <phoneticPr fontId="32" type="noConversion"/>
  </si>
  <si>
    <t>Aligned with reference</t>
    <phoneticPr fontId="32" type="noConversion"/>
  </si>
  <si>
    <t>-</t>
    <phoneticPr fontId="32" type="noConversion"/>
  </si>
  <si>
    <t>-</t>
    <phoneticPr fontId="32" type="noConversion"/>
  </si>
  <si>
    <t>CAICT</t>
    <phoneticPr fontId="32" type="noConversion"/>
  </si>
  <si>
    <t>5.5% (for 80 MHz)</t>
    <phoneticPr fontId="32" type="noConversion"/>
  </si>
  <si>
    <t>closed SU/MU-MIMO adaptation</t>
    <phoneticPr fontId="32" type="noConversion"/>
  </si>
  <si>
    <t>N/A</t>
    <phoneticPr fontId="32" type="noConversion"/>
  </si>
  <si>
    <t xml:space="preserve">
CQI: every 5 slot; RI: every 5 slot, CRI: every 5 slot
Subband based </t>
    <phoneticPr fontId="32" type="noConversion"/>
  </si>
  <si>
    <t xml:space="preserve">Azimuth angle φi =  [-3*pi/8, -pi/8, pi/8, 3*pi/8]
Zenith angle θj = [pi/4, 3*pi/4] ; </t>
    <phoneticPr fontId="32" type="noConversion"/>
  </si>
  <si>
    <t>CAICT</t>
    <phoneticPr fontId="29" type="noConversion"/>
  </si>
  <si>
    <t>Rural Results Updated</t>
    <phoneticPr fontId="29" type="noConversion"/>
  </si>
  <si>
    <t>OPPO</t>
    <phoneticPr fontId="29" type="noConversion"/>
  </si>
  <si>
    <t>OPPO</t>
    <phoneticPr fontId="32" type="noConversion"/>
  </si>
  <si>
    <t>For UE 4 Tx ports: Non-precoded SRS, 4 SRS ports (with 4 SRS resources)
2 symbols every 10ms</t>
    <phoneticPr fontId="32" type="noConversion"/>
  </si>
  <si>
    <t>5 ms period;
32 ports for 32Tx, 1RE/port/PRB</t>
    <phoneticPr fontId="32" type="noConversion"/>
  </si>
  <si>
    <t>5 ms period;
4*10 ports, 1RE/port/PRB</t>
    <phoneticPr fontId="32" type="noConversion"/>
  </si>
  <si>
    <t>ZP CSI-RS with 5 ms period;
4 REs/PRB/5 ms</t>
    <phoneticPr fontId="32" type="noConversion"/>
  </si>
  <si>
    <t>12 REs/PRB with 20ms period;
maximal bandwidth with 52 PRB;</t>
    <phoneticPr fontId="32" type="noConversion"/>
  </si>
  <si>
    <t>2 symbols in 10ms</t>
    <phoneticPr fontId="32" type="noConversion"/>
  </si>
  <si>
    <t>12 REs/PRB with 20ms period;
maximal bandwidth with 51 PRB;</t>
    <phoneticPr fontId="32" type="noConversion"/>
  </si>
  <si>
    <t>OPPO</t>
    <phoneticPr fontId="32" type="noConversion"/>
  </si>
  <si>
    <t>Results Updated</t>
    <phoneticPr fontId="29" type="noConversion"/>
  </si>
  <si>
    <t>CMCC</t>
    <phoneticPr fontId="29" type="noConversion"/>
  </si>
  <si>
    <t>CMCC</t>
    <phoneticPr fontId="32" type="noConversion"/>
  </si>
  <si>
    <t>30kHz SCS,
14 OFDM symbol slot</t>
    <phoneticPr fontId="32" type="noConversion"/>
  </si>
  <si>
    <t>Precoded CSI-RS based</t>
    <phoneticPr fontId="32" type="noConversion"/>
  </si>
  <si>
    <t>• non-precoded SRS transmission;
• SRS switch for 2T4R
• adaptive SRS bandwidth per UE 
• 2 symbols within 1 slot for SRS transmission per UE</t>
    <phoneticPr fontId="32" type="noConversion"/>
  </si>
  <si>
    <t xml:space="preserve">CQI: every 10 slot; RI: every 10 slot, CRI: every 10 slot
Subband based </t>
    <phoneticPr fontId="32" type="noConversion"/>
  </si>
  <si>
    <t>For 4R:  (M,N,P,Mg,Ng; Mp,Np)= (1,2,2,1,1; 1,2)
(dH, dV)=(0.5, N/A)λ</t>
    <phoneticPr fontId="32" type="noConversion"/>
  </si>
  <si>
    <t>4 SSB / 20ms</t>
    <phoneticPr fontId="32" type="noConversion"/>
  </si>
  <si>
    <t>4 symbols per 5ms(10 slot)</t>
    <phoneticPr fontId="32" type="noConversion"/>
  </si>
  <si>
    <t>DDDDD DDSUU</t>
    <phoneticPr fontId="32" type="noConversion"/>
  </si>
  <si>
    <t>TDD: 8.2% (51 RB for 30 kHz 20 MHz); 1.72% (273 RB for 30 kHz 100 MHz)</t>
  </si>
  <si>
    <t>20MHz</t>
  </si>
  <si>
    <t xml:space="preserve">TDD Config 1: [DDDDDDDSUU], S(6DL:4GP:4UL) 
TDD Config 2: [DDSUUUUUUU], S(6DL:4GP:4UL) </t>
  </si>
  <si>
    <t>ZP CSI-RS with 5 slots period;
4 RE/PRB/5 slots</t>
  </si>
  <si>
    <t>ZP CSI-RS with 5 ms(10 slots) period;
4 RE/PRB/5 ms(10 slots)</t>
  </si>
  <si>
    <t>20ms period;
maximal bandwidth with 52 PRB;
burst length with 2 slots
12 RE/PRB/20ms</t>
  </si>
  <si>
    <t>2018.8.18</t>
  </si>
  <si>
    <t xml:space="preserve">
4*8 ports with 5ms(10 slots) period (4 ports beamformed csi-rs)</t>
  </si>
  <si>
    <t>2018.8.19</t>
    <phoneticPr fontId="29" type="noConversion"/>
  </si>
  <si>
    <t>ZTE</t>
  </si>
  <si>
    <t>ZTE</t>
    <phoneticPr fontId="29" type="noConversion"/>
  </si>
  <si>
    <t>NR TDD</t>
  </si>
  <si>
    <t>30 kHz SCS,
14 OFDM symbol slot</t>
  </si>
  <si>
    <t xml:space="preserve">PMI, CQI: every 5 slot; RI: every 5 slot;
Subband based </t>
  </si>
  <si>
    <t>For 12TRxP: 
     - For 32T, (M,N,P,Mg,Ng; Mp,Np) = (4,4,2,1,1;4,4)
 (dH,dV) = (0.5, 0.5)λ</t>
  </si>
  <si>
    <t>Type II codebook</t>
  </si>
  <si>
    <t>Option-1:DSUUD
Option-2:DDDSU</t>
    <phoneticPr fontId="32" type="noConversion"/>
  </si>
  <si>
    <t>For 2Tx: NR 2Tx codebook</t>
  </si>
  <si>
    <r>
      <rPr>
        <sz val="10"/>
        <rFont val="Arial"/>
        <family val="2"/>
      </rPr>
      <t>N</t>
    </r>
    <r>
      <rPr>
        <sz val="10"/>
        <rFont val="Arial"/>
        <family val="2"/>
      </rPr>
      <t>/A</t>
    </r>
  </si>
  <si>
    <t>For 2Tx: Up to 2 layers</t>
  </si>
  <si>
    <t>For 12TRxP: 
     - For 32R, (M,N,P,Mg,Ng; Mp,Np) = (4,4,2,1,1;4,4)
 (dH,dV) = (0.5, 0.5)λ</t>
  </si>
  <si>
    <t>For 12TRxP: 
     - For 2T, (M,N,P,Mg,Ng; Mp,Np) = (1,1,2,1,1;1,1)
 (dH,dV) = (0.5, 0.5)λ</t>
  </si>
  <si>
    <t>P0=-80, alpha = 0.8</t>
  </si>
  <si>
    <t>Upload results for 4GHz</t>
    <phoneticPr fontId="29" type="noConversion"/>
  </si>
  <si>
    <t>8 SSB / 20ms</t>
  </si>
  <si>
    <t>5 slots period;
32 ports for 32Tx;</t>
  </si>
  <si>
    <t>8*4 ports with 10 slots period</t>
  </si>
  <si>
    <t>Type II, up to 12 ports, dynamic</t>
  </si>
  <si>
    <t>20ms period;
maximal bandwidth with 52 PRB;
burst length with 2 slots
6 RE/PRB/20ms</t>
  </si>
  <si>
    <t>4 PRBs, 14 OS</t>
  </si>
  <si>
    <t>TypeII, 2 ports</t>
  </si>
  <si>
    <t>2 symbols per 10 slots</t>
  </si>
  <si>
    <t>ZTE</t>
    <phoneticPr fontId="32" type="noConversion"/>
  </si>
  <si>
    <t>FFS</t>
  </si>
  <si>
    <t>FFS</t>
    <phoneticPr fontId="32" type="noConversion"/>
  </si>
  <si>
    <t>DDDSU
DSUUD</t>
    <phoneticPr fontId="32" type="noConversion"/>
  </si>
  <si>
    <t>N/A</t>
    <phoneticPr fontId="32" type="noConversion"/>
  </si>
  <si>
    <t>• non-precoded SRS transmission;</t>
  </si>
  <si>
    <t>Non-PMI feedback</t>
  </si>
  <si>
    <t>2 SRS ports : Non-precoded SRS, 
2 symbols for SRS in every 10 slots,</t>
    <phoneticPr fontId="32" type="noConversion"/>
  </si>
  <si>
    <t>2018.8.20</t>
    <phoneticPr fontId="29" type="noConversion"/>
  </si>
  <si>
    <t>China Telecom</t>
    <phoneticPr fontId="29" type="noConversion"/>
  </si>
  <si>
    <t>China Telecom</t>
  </si>
  <si>
    <t>Precoded CSI-RS based, non-PMI</t>
  </si>
  <si>
    <t>For UE 4 Tx ports: Non-precoded SRS, 4 SRS ports (with 4 SRS resources)
2 symbols in special slot for SRS;
8 PRBs per symbol</t>
  </si>
  <si>
    <t xml:space="preserve">CQI: every 5 slot; RI: every 5 slot, CRI: every 5 slot
Subband based </t>
  </si>
  <si>
    <t>ideal</t>
  </si>
  <si>
    <t>1 SSB / 20ms</t>
  </si>
  <si>
    <t xml:space="preserve">
4*10 ports with 5 slots period (UE-specific beformed csi-rs, 4 ports per UE)</t>
  </si>
  <si>
    <t>China Telecom</t>
    <phoneticPr fontId="32" type="noConversion"/>
  </si>
  <si>
    <t>32x4 MU-MIMO,  4T SRS (128Tx@gNB)</t>
    <phoneticPr fontId="32" type="noConversion"/>
  </si>
  <si>
    <t>Samsung</t>
    <phoneticPr fontId="32" type="noConversion"/>
  </si>
  <si>
    <t>For 12TRxP: 
     - For 32T, (M,N,P,Mg,Ng; Mp,Np) = (4,4,2,1,1;4,4)
 (dH,dV) = (0.5, 0.5)λ</t>
    <phoneticPr fontId="32" type="noConversion"/>
  </si>
  <si>
    <t>NR FDD</t>
    <phoneticPr fontId="32" type="noConversion"/>
  </si>
  <si>
    <t>Samsung</t>
    <phoneticPr fontId="32" type="noConversion"/>
  </si>
  <si>
    <t>For 12 TRxP - 8T,  (M,N,P,Mg,Ng; Mp,Np) = (4,8,2,1,1;2,2)
 (dH,dV) = (0.5, 0.5)λ</t>
    <phoneticPr fontId="32" type="noConversion"/>
  </si>
  <si>
    <t>Up to 2 layers</t>
    <phoneticPr fontId="32" type="noConversion"/>
  </si>
  <si>
    <t xml:space="preserve">
CQI: every 25 slot; RI: every 25 slot, CRI: every 25 slot
Subband based </t>
    <phoneticPr fontId="32" type="noConversion"/>
  </si>
  <si>
    <t>Samsung</t>
    <phoneticPr fontId="32" type="noConversion"/>
  </si>
  <si>
    <t>NR FDD</t>
    <phoneticPr fontId="32" type="noConversion"/>
  </si>
  <si>
    <t>Continuous RB allocation: follow TS 38.101 for FR1;</t>
    <phoneticPr fontId="32" type="noConversion"/>
  </si>
  <si>
    <t>Continuous RB allocation</t>
  </si>
  <si>
    <t>For 12 TRxP - 8R,  (M,N,P,Mg,Ng; Mp,Np) = (4,8,2,1,1;2,2)
 (dH,dV) = (0.5, 0.5)λ</t>
    <phoneticPr fontId="32" type="noConversion"/>
  </si>
  <si>
    <t>For 4T, (M,N,P,Mg,Ng; Mp,Np) =  (2,4,2,1,2; 1,1)
(dH,dV) = (0.5, 0.5)λ
(dg,V,dg,H) = (0, 0)λ</t>
    <phoneticPr fontId="32" type="noConversion"/>
  </si>
  <si>
    <t>8x4 MU-MIMO (2 panel@UE)</t>
    <phoneticPr fontId="32" type="noConversion"/>
  </si>
  <si>
    <t>Up to 4 layers at gNB</t>
    <phoneticPr fontId="32" type="noConversion"/>
  </si>
  <si>
    <t>4x8 MU-MIMO, CB based, OFDMA (2 panel@UE)</t>
    <phoneticPr fontId="32" type="noConversion"/>
  </si>
  <si>
    <t>Samsung</t>
    <phoneticPr fontId="32" type="noConversion"/>
  </si>
  <si>
    <t>FDD</t>
    <phoneticPr fontId="32" type="noConversion"/>
  </si>
  <si>
    <t>Sasmung</t>
    <phoneticPr fontId="32" type="noConversion"/>
  </si>
  <si>
    <t>Samsung</t>
    <phoneticPr fontId="29" type="noConversion"/>
  </si>
  <si>
    <t>2018.8.20</t>
  </si>
  <si>
    <t>Huawei</t>
    <phoneticPr fontId="29" type="noConversion"/>
  </si>
  <si>
    <t>1. Add results for TDD 15kHz SCS and update results for TDD 30kHz SCS based on non-precoded CSI-RS measurement
2. Add results for new antenna configuration, i.e. 4Tx for UL</t>
    <phoneticPr fontId="29" type="noConversion"/>
  </si>
  <si>
    <t>FDD: 6.4% (for 10 MHz bandwidth)
TDD: 8.2% (51 RB for 30kHz SCS and  20 MHz bandwidth)
TDD: 4.6% (106 RB for 15kHz SCS and  20 MHz bandwidth)</t>
    <phoneticPr fontId="32" type="noConversion"/>
  </si>
  <si>
    <t xml:space="preserve">NR TDD </t>
    <phoneticPr fontId="32" type="noConversion"/>
  </si>
  <si>
    <t>15/30 kHz SCS,
14 OFDM symbol slot</t>
    <phoneticPr fontId="32" type="noConversion"/>
  </si>
  <si>
    <t>For UE 4 Tx ports: Non-precoded SRS, 4 SRS ports (with 4 SRS resources)
2 symbols per 5 slots for 30kHz SCS;
4 symbols per 5 slots for 15kHz SCS;</t>
    <phoneticPr fontId="32" type="noConversion"/>
  </si>
  <si>
    <t xml:space="preserve">CQI: every 5 slot; RI: every 5 slot, CRI: every 5 slot
Subband based </t>
    <phoneticPr fontId="32" type="noConversion"/>
  </si>
  <si>
    <t>Aligned with reference</t>
    <phoneticPr fontId="32" type="noConversion"/>
  </si>
  <si>
    <t>Huawei</t>
    <phoneticPr fontId="32" type="noConversion"/>
  </si>
  <si>
    <t>FDD</t>
    <phoneticPr fontId="32" type="noConversion"/>
  </si>
  <si>
    <t>TDD</t>
    <phoneticPr fontId="32" type="noConversion"/>
  </si>
  <si>
    <t>2 symbols</t>
    <phoneticPr fontId="32" type="noConversion"/>
  </si>
  <si>
    <t>1 SSB / 20ms</t>
    <phoneticPr fontId="32" type="noConversion"/>
  </si>
  <si>
    <t>5 slots period;
32 ports for 32Tx;</t>
    <phoneticPr fontId="32" type="noConversion"/>
  </si>
  <si>
    <t>ZP CSI-RS with 5 slots period;
4 RE/PRB/5 slots</t>
    <phoneticPr fontId="32" type="noConversion"/>
  </si>
  <si>
    <t>Type II, up to 12 ports, dynamic</t>
    <phoneticPr fontId="32" type="noConversion"/>
  </si>
  <si>
    <t>20ms period;
maximal bandwidth with 52 PRB;
burst length with 2 slots
12 RE/PRB/20ms</t>
    <phoneticPr fontId="32" type="noConversion"/>
  </si>
  <si>
    <t>N/A</t>
    <phoneticPr fontId="32" type="noConversion"/>
  </si>
  <si>
    <t>2 symbols</t>
    <phoneticPr fontId="32" type="noConversion"/>
  </si>
  <si>
    <t>1 SSB / 20ms</t>
    <phoneticPr fontId="32" type="noConversion"/>
  </si>
  <si>
    <t>20 ports with 5 slots period (UE-specific beformed csi-rs, 4 ports per UE)</t>
    <phoneticPr fontId="32" type="noConversion"/>
  </si>
  <si>
    <t>PTRS on: Type II (dynamic)
[6 layers]</t>
    <phoneticPr fontId="32" type="noConversion"/>
  </si>
  <si>
    <t>2 ports PT-RS, (L,K) = (1,4) 
L: time density
K: frequency density</t>
    <phoneticPr fontId="32" type="noConversion"/>
  </si>
  <si>
    <t>2 PRBs and 14 OS for 30kHz SCS for the slots without SRS transmission;
4 PRBs and 14 OS for 15kHz  SCS for the slots without SRS transmission</t>
    <phoneticPr fontId="32" type="noConversion"/>
  </si>
  <si>
    <t>N/A</t>
    <phoneticPr fontId="32" type="noConversion"/>
  </si>
  <si>
    <t>4 PRBs and 14 OS for 15kHz  SCS for the slots without SRS transmission</t>
    <phoneticPr fontId="32" type="noConversion"/>
  </si>
  <si>
    <t>N/A</t>
    <phoneticPr fontId="32" type="noConversion"/>
  </si>
  <si>
    <t>Type II, 2  symbols (including one additional DMRS symbol), multiplexing with PUSCH</t>
    <phoneticPr fontId="32" type="noConversion"/>
  </si>
  <si>
    <t>2 symbols per 5 slots</t>
    <phoneticPr fontId="32" type="noConversion"/>
  </si>
  <si>
    <t>2 ports PT-RS, (L,K) = (1,4) 
L: time density
K: frequency density</t>
    <phoneticPr fontId="32" type="noConversion"/>
  </si>
  <si>
    <t>NR</t>
    <phoneticPr fontId="32" type="noConversion"/>
  </si>
  <si>
    <t>15 kHz SCS</t>
    <phoneticPr fontId="32" type="noConversion"/>
  </si>
  <si>
    <t>DDDSU</t>
    <phoneticPr fontId="32" type="noConversion"/>
  </si>
  <si>
    <t>Average [bit/s/Hz/TRxP]</t>
    <phoneticPr fontId="32" type="noConversion"/>
  </si>
  <si>
    <t>5th percentile [bit/s/Hz]</t>
    <phoneticPr fontId="32" type="noConversion"/>
  </si>
  <si>
    <t>NR</t>
    <phoneticPr fontId="32" type="noConversion"/>
  </si>
  <si>
    <t>2x32 SU-MIMO, Codebook based, OFDMA</t>
    <phoneticPr fontId="32" type="noConversion"/>
  </si>
  <si>
    <t>15 kHz SCS</t>
    <phoneticPr fontId="32" type="noConversion"/>
  </si>
  <si>
    <t>DDDSU</t>
    <phoneticPr fontId="32" type="noConversion"/>
  </si>
  <si>
    <t>Average [bit/s/Hz/TRxP]</t>
    <phoneticPr fontId="32" type="noConversion"/>
  </si>
  <si>
    <t>5th percentile [bit/s/Hz]</t>
    <phoneticPr fontId="32" type="noConversion"/>
  </si>
  <si>
    <t>4x32 SU-MIMO, Codebook based, OFDMA</t>
    <phoneticPr fontId="32" type="noConversion"/>
  </si>
  <si>
    <t>Nokia</t>
  </si>
  <si>
    <t>Closed-loop SU/MU-MIMO adaptation with zero forcing.</t>
  </si>
  <si>
    <t>SRS-based</t>
  </si>
  <si>
    <t>Up to 12 users</t>
  </si>
  <si>
    <t>Up to 8 users</t>
  </si>
  <si>
    <t>Up to 1 layer per user</t>
  </si>
  <si>
    <t>For UE 8 Tx ports: Non-precoded SRS, 8 SRS ports
4 symbols every 10ms</t>
  </si>
  <si>
    <t>PMI, CQI: every 5 slots; RI: every 5 slots;
Subband based, 5 slot delay</t>
  </si>
  <si>
    <t xml:space="preserve">CQI: every 10 slots; RI: every 10 slots
Subband based, 5 slot delay </t>
  </si>
  <si>
    <t>For 12TRxP: 
     - 32T, (M,N,P,Mg,Ng; Mp,Np) = (4,4,2,1,1;4,4)
 (dH,dV) = (0.5, 0.5)λ</t>
  </si>
  <si>
    <t>For 12TRxP: 
 (M,N,P,Mg,Ng; Mp,Np) = (1,4,2,1,1; 1,4)
(dH,dV) = (0.5, - )λ</t>
  </si>
  <si>
    <t>For 12TRxP: 
(M,N,P,Mg,Ng; Mp,Np) =  (1,4,2,1,1; 1,4)
(dH,dV) = (0.5,  - )λ</t>
  </si>
  <si>
    <t>MMSE</t>
  </si>
  <si>
    <t>Ideal</t>
  </si>
  <si>
    <t>Closed-loop UL MU-MIMO with rank adaptation</t>
  </si>
  <si>
    <t>Up to 6 users</t>
  </si>
  <si>
    <t>Up to 2 layers per user</t>
  </si>
  <si>
    <t>For UE 4Tx ports: Non-precoded SRS, 4 SRS ports
4 symbols every 10ms</t>
  </si>
  <si>
    <t>12TRP: For 32R, (M,N,P,Mg,Ng; Mp,Np) = (4,4,2,1,1;4,4)
 (dH,dV) = (0.5, 0.5)λ</t>
  </si>
  <si>
    <t>12TRP: For 4T, (M,N,P,Mg,Ng; Mp,Np) = (1,2,2,1,1; 1,2)
(dH, dV)=( 0.5, - )λ</t>
  </si>
  <si>
    <t>P0=-95, alpha = 0.8</t>
  </si>
  <si>
    <t>32x8 MU-MIMO
Type II Codebook</t>
  </si>
  <si>
    <t>32x8 MU-MIMO,  8T SRS</t>
  </si>
  <si>
    <t>2018.8.21</t>
    <phoneticPr fontId="29" type="noConversion"/>
  </si>
  <si>
    <t>LGE</t>
    <phoneticPr fontId="29" type="noConversion"/>
  </si>
  <si>
    <t>Update InH 36TRxP results for 4GHz</t>
    <phoneticPr fontId="29" type="noConversion"/>
  </si>
  <si>
    <t>LGE</t>
    <phoneticPr fontId="32" type="noConversion"/>
  </si>
  <si>
    <t>2018.8.22</t>
  </si>
  <si>
    <t>Qualcomm</t>
  </si>
  <si>
    <t>Results Updated (30GHz, 12TRxP)</t>
  </si>
  <si>
    <t>120kHz SCS,
14 OFDM symbol slot</t>
    <phoneticPr fontId="31" type="noConversion"/>
  </si>
  <si>
    <t>5% (for 80 MHz)</t>
  </si>
  <si>
    <t>DDDU</t>
  </si>
  <si>
    <t>Closed SU/MU-MIMO adaptation</t>
  </si>
  <si>
    <t>Non-Precoded CSI-RS based</t>
  </si>
  <si>
    <t>4 PRBs</t>
    <phoneticPr fontId="31" type="noConversion"/>
  </si>
  <si>
    <t>Up to 8 layers</t>
  </si>
  <si>
    <t>Up to 2 layers</t>
  </si>
  <si>
    <t>For UE 2 Tx ports: Non-precoded SRS, 2 SRS ports, 1 symbol every 2 UL slots</t>
  </si>
  <si>
    <t xml:space="preserve">
CQI: every 8 slots; RI: every 8 slots, CRI: every 8 slots
Subband based </t>
  </si>
  <si>
    <t>SU-CQI;CSI-IM for inter-cell interference measurement</t>
    <phoneticPr fontId="31" type="noConversion"/>
  </si>
  <si>
    <t>The next available UL slot</t>
    <phoneticPr fontId="31" type="noConversion"/>
  </si>
  <si>
    <t>The next available DL slot after receiving NACK</t>
    <phoneticPr fontId="31" type="noConversion"/>
  </si>
  <si>
    <t>For 12 TRxP - (M,N,P,Mg,Ng; Mp,Np) = (16,8,2,1,1;2,2)
 (dH,dV) = (0.5, 0.5)λ</t>
  </si>
  <si>
    <t>(M,N,P,Mg,Ng; Mp,Np) =  (4,4,2,1,1; 1,2)
(dH,dV) = (0.5, 0.5)λ
(dg,V,dg,H) = (0, 0)λ</t>
  </si>
  <si>
    <t>Non-Ideal</t>
  </si>
  <si>
    <t>Aligned with reference</t>
    <phoneticPr fontId="31" type="noConversion"/>
  </si>
  <si>
    <t>DFT beam selection</t>
  </si>
  <si>
    <t>120 KHz, 14 OFDM symbol slot</t>
  </si>
  <si>
    <t>2 Tx with best Tx Panel: Ideal</t>
  </si>
  <si>
    <t>For 12 TRxP - (M,N,P,Mg,Ng; Mp,Np) = (16,8,2,1,1;1,1)
 (dH,dV) = (0.5, 0.5)λ</t>
  </si>
  <si>
    <t>Next available UL slot after reiving retransmission indication</t>
    <phoneticPr fontId="31" type="noConversion"/>
  </si>
  <si>
    <t>DFT Beam selection</t>
  </si>
  <si>
    <t xml:space="preserve">Clarifying antenna configuration (in results summary) </t>
  </si>
  <si>
    <t>2018.8.23</t>
  </si>
  <si>
    <t>Parameters updated</t>
  </si>
  <si>
    <t>60 kHz SCS,
14 OFDM symbol slot</t>
  </si>
  <si>
    <t>5.5% (for 80 MHz)</t>
  </si>
  <si>
    <t>Full downlink</t>
  </si>
  <si>
    <t>SU/MU-MIMO adaptation</t>
  </si>
  <si>
    <t>Non-PMI</t>
  </si>
  <si>
    <t>Type I codebook</t>
  </si>
  <si>
    <t>Up to 6 layers</t>
  </si>
  <si>
    <t>For 4Rx with the best receive panel: Up to 4 layers</t>
  </si>
  <si>
    <t>For UE 8 Tx ports: Non-precoded SRS, 4 SRS ports, 4 symbols per frame</t>
  </si>
  <si>
    <t xml:space="preserve">
CQI: every 5 slot; RI: every 5 slot, CRI: every 5 slot
Subband based </t>
  </si>
  <si>
    <t>SU-CQI;CSI-IM for inter-cell interference measurement</t>
  </si>
  <si>
    <t xml:space="preserve">For 8R: 4R, (M,N,P,Mg,Ng; Mp,Np) =  (1,4,2,1,2; 1,4)
(dH,dV) = (0.5, 0.5)λ
(dg,V,dg,H) = (0, 0)λ
</t>
  </si>
  <si>
    <t>Azimuth angle φi = [0],
Zenith angle θj = [pi/4  3*pi/4]</t>
  </si>
  <si>
    <t>Azimuth angle φi = [-25, 25];
Zenith angle θj = [80, 110]</t>
  </si>
  <si>
    <t>Full uplink</t>
  </si>
  <si>
    <t>4Tx codebook</t>
  </si>
  <si>
    <t>Up to 4 Layers at gNB</t>
  </si>
  <si>
    <t>4 port non-precoded SRS</t>
  </si>
  <si>
    <t>For 64R,  (M,N,P,Mg,Ng; Mp,Np) = (4,32,2,1,1;1,32)
 (dH,dV) = (0.5, 0.5)λ</t>
  </si>
  <si>
    <t>For 8R, (M,N,P,Mg,Ng; Mp,Np) =  (1,4,2,1,1; 1,4)
(dH,dV) = (0.5, 0.5)λ
(dg,V,dg,H) = (0, 0)λ</t>
  </si>
  <si>
    <t>Next available UL slot after receiving retransmission indication</t>
  </si>
  <si>
    <t>P0=-80, alpha = 0.9</t>
  </si>
  <si>
    <t>20 MHz</t>
    <phoneticPr fontId="32" type="noConversion"/>
  </si>
  <si>
    <t>OPPO</t>
    <phoneticPr fontId="32" type="noConversion"/>
  </si>
  <si>
    <t>OPPO</t>
    <phoneticPr fontId="32" type="noConversion"/>
  </si>
  <si>
    <t>2018.8.23</t>
    <phoneticPr fontId="29" type="noConversion"/>
  </si>
  <si>
    <t>OPPO</t>
    <phoneticPr fontId="29" type="noConversion"/>
  </si>
  <si>
    <t>CATT</t>
    <phoneticPr fontId="29" type="noConversion"/>
  </si>
  <si>
    <t>Results updated according to the updated OH and UL 30KHz SCS results added</t>
    <phoneticPr fontId="29" type="noConversion"/>
  </si>
  <si>
    <t>2 symbols</t>
    <phoneticPr fontId="32" type="noConversion"/>
  </si>
  <si>
    <t>4x32 SU-MIMO, Non-Codebook based, OFDMA</t>
    <phoneticPr fontId="32" type="noConversion"/>
  </si>
  <si>
    <t>4x32 SU-MIMO, Codebook based, OFDMA</t>
    <phoneticPr fontId="32" type="noConversion"/>
  </si>
  <si>
    <t>8x32 SU-MIMO,Non- CB based, OFDMA (2 panel@UE)</t>
    <phoneticPr fontId="32" type="noConversion"/>
  </si>
  <si>
    <t>Non-ideal for 12TRxPs.
Ideal for 36TRxPs</t>
    <phoneticPr fontId="32" type="noConversion"/>
  </si>
  <si>
    <t>For 12TRxP - 32R,  (M,N,P,Mg,Ng; Mp,Np) = (8,8,2,1,1;2,8)
 (dH,dV) = (0.5, 0.5)λ;
For 36TRxP - 32R,  (M,N,P,Mg,Ng; Mp,Np) = (8,16,2,1,1;2,8)
 (dH,dV) = (0.5, 0.5)λ</t>
    <phoneticPr fontId="32" type="noConversion"/>
  </si>
  <si>
    <t>60 kHz SCS</t>
    <phoneticPr fontId="32" type="noConversion"/>
  </si>
  <si>
    <t>2018.8.23</t>
    <phoneticPr fontId="29" type="noConversion"/>
  </si>
  <si>
    <t>ZTE</t>
    <phoneticPr fontId="29" type="noConversion"/>
  </si>
  <si>
    <t>updated results</t>
    <phoneticPr fontId="29" type="noConversion"/>
  </si>
  <si>
    <t>Antenna and TXRU mapping</t>
    <phoneticPr fontId="32" type="noConversion"/>
  </si>
  <si>
    <t>gNB: (M,N,P,Mg,Ng; Mp,Np) = (4,4,2,1,1;4,4)</t>
    <phoneticPr fontId="32" type="noConversion"/>
  </si>
  <si>
    <t>32x4 MU-MIMO
Ideal CSI feedback</t>
    <phoneticPr fontId="32" type="noConversion"/>
  </si>
  <si>
    <t>gNB: (M,N,P,Mg,Ng; Mp,Np) = (8,16,2,1,1;2,8)</t>
    <phoneticPr fontId="32" type="noConversion"/>
  </si>
  <si>
    <t>gNB: (M,N,P,Mg,Ng; Mp,Np) = (8,8,2,1,1;4,4)</t>
    <phoneticPr fontId="32" type="noConversion"/>
  </si>
  <si>
    <t>32x4 MU-MIMO ideal CSI feedback(128Tx@gNB)</t>
    <phoneticPr fontId="32" type="noConversion"/>
  </si>
  <si>
    <t>gNB: (M,N,P,Mg,Ng; Mp,Np) = (4,4,2,1,1;4,4)</t>
    <phoneticPr fontId="32" type="noConversion"/>
  </si>
  <si>
    <t>32x4 MU-MIMO Type I codebook (32Tx@gNB)</t>
    <phoneticPr fontId="32" type="noConversion"/>
  </si>
  <si>
    <t>32x4 MU-MIMO Type I Codebook</t>
    <phoneticPr fontId="32" type="noConversion"/>
  </si>
  <si>
    <t>gNB: (M,N,P,Mg,Ng; Mp,Np) = (8,8,2,1,1;2,8)</t>
    <phoneticPr fontId="32" type="noConversion"/>
  </si>
  <si>
    <r>
      <t>For 12TRxP: 
     - For 32T, (M,N,P,Mg,Ng; Mp,Np) = (4,4,2,1,1;4,4)
For 36TRxP:
    -</t>
    </r>
    <r>
      <rPr>
        <sz val="9"/>
        <color rgb="FFFF0000"/>
        <rFont val="Arial"/>
        <family val="2"/>
      </rPr>
      <t xml:space="preserve"> For 32T, (M,N,P,Mg,Ng; Mp,Np) = (8,16,2,1,1; 2,8)</t>
    </r>
    <r>
      <rPr>
        <sz val="9"/>
        <rFont val="Arial"/>
        <family val="2"/>
      </rPr>
      <t xml:space="preserve">
 (dH,dV) = (0.5, 0.5)λ</t>
    </r>
    <phoneticPr fontId="32" type="noConversion"/>
  </si>
  <si>
    <t>gNB: (M,N,P,Mg,Ng; Mp,Np) = (4,4,2,1,1;4,4)</t>
    <phoneticPr fontId="32" type="noConversion"/>
  </si>
  <si>
    <t>gNB: (M,N,P,Mg,Ng; Mp,Np) = (4,8,2,1,1;2,8)</t>
    <phoneticPr fontId="32" type="noConversion"/>
  </si>
  <si>
    <t>gNB: (M,N,P,Mg,Ng; Mp,Np) = (4,4,2,1,1;4,4);
UE: (M,N,P,Mg,Ng; Mp,Np) =  (2,4,2,1,2; 1,2)</t>
    <phoneticPr fontId="32" type="noConversion"/>
  </si>
  <si>
    <t>gNB: (M,N,P,Mg,Ng; Mp,Np) = (8,8,2,1,1;2,8);
UE: (M,N,P,Mg,Ng; Mp,Np) =  (2,4,2,1,2; 1,2)</t>
    <phoneticPr fontId="32" type="noConversion"/>
  </si>
  <si>
    <t>gNB: (M,N,P,Mg,Ng; Mp,Np) = (8,16,2,1,1;2,16);
UE: (M,N,P,Mg,Ng; Mp,Np) =  (2,4,2,1,2; 1,2)</t>
    <phoneticPr fontId="32" type="noConversion"/>
  </si>
  <si>
    <t>gNB: (M,N,P,Mg,Ng; Mp,Np) = (4,8,2,1,1;2,4);
UE: (M,N,P,Mg,Ng; Mp,Np) =  (2,4,2,1,2; 1,2)</t>
    <phoneticPr fontId="32" type="noConversion"/>
  </si>
  <si>
    <t>gNB: (M,N,P,Mg,Ng; Mp,Np) = (4,4,2,1,1;4,4);
UE: (M,N,P,Mg,Ng; Mp,Np) =  (2,4,2,1,2; 1,2)</t>
    <phoneticPr fontId="32" type="noConversion"/>
  </si>
  <si>
    <t>gNB: (M,N,P,Mg,Ng; Mp,Np) = (4,8,2,1,1;2,2);
UE: (M,N,P,Mg,Ng; Mp,Np) =  (2,4,2,1,2; 1,4)</t>
    <phoneticPr fontId="32" type="noConversion"/>
  </si>
  <si>
    <t>gNB: (M,N,P,Mg,Ng; Mp,Np) = (4,8,2,1,1;2,2)
UE:  (M,N,P,Mg,Ng; Mp,Np) =  (2,4,2,1,2; 1,1)</t>
    <phoneticPr fontId="32" type="noConversion"/>
  </si>
  <si>
    <t xml:space="preserve"> gNB: (M,N,P,Mg,Ng; Mp,Np) = (4,32,2,1,1;1,32)
UE: (M,N,P,Mg,Ng; Mp,Np) =  (1,4,2,1,1; 1,4)</t>
    <phoneticPr fontId="32" type="noConversion"/>
  </si>
  <si>
    <t>8x64 MU-MIMO CB based (1 panel@UE)</t>
    <phoneticPr fontId="32" type="noConversion"/>
  </si>
  <si>
    <t>gNB: (M,N,P,Mg,Ng; Mp,Np) = (16,8,2,1,1;1,1)
UE: (M,N,P,Mg,Ng; Mp,Np) =  (4,4,2,1,1; 1,2)</t>
    <phoneticPr fontId="32" type="noConversion"/>
  </si>
  <si>
    <t xml:space="preserve"> gNB: (M,N,P,Mg,Ng; Mp,Np)= (4,8,2,1,1; 2,2)
UE: (M,N,P,Mg,Ng; Mp,Np) =  (2,4,2,1,2; 1,2)</t>
    <phoneticPr fontId="32" type="noConversion"/>
  </si>
  <si>
    <t xml:space="preserve"> gNB: (M,N,P,Mg,Ng; Mp,Np)= (4,8,2,1,1; 2,2)
UE: (M,N,P,Mg,Ng; Mp,Np) =  (2,4,2,1,2; 1,1)</t>
    <phoneticPr fontId="32" type="noConversion"/>
  </si>
  <si>
    <t>gNB: (M,N,P,Mg,Ng; Mp,Np) = (8,8,2,1,1;4,4)
 UE: (M,N,P,Mg,Ng; Mp,Np) =  (2,4,2,1,2; 1,1)</t>
    <phoneticPr fontId="32" type="noConversion"/>
  </si>
  <si>
    <t>gNB: (M,N,P,Mg,Ng; Mp,Np) = (4,16,2,1,1;1,16)
 UE: (M,N,P,Mg,Ng; Mp,Np) =  (2,4,2,1,2; 1,2)</t>
    <phoneticPr fontId="32" type="noConversion"/>
  </si>
  <si>
    <t>gNB: (M,N,P,Mg,Ng; Mp,Np) = (8,16,2,1,1;2,16)
 UE: (M,N,P,Mg,Ng; Mp,Np) =  (2,4,2,1,2; 1,2)</t>
    <phoneticPr fontId="32" type="noConversion"/>
  </si>
  <si>
    <t>Frequency Range 1 - FDD</t>
  </si>
  <si>
    <t>Assumption: 10MHz BW, 15kHz SCS, 10ms duration</t>
  </si>
  <si>
    <t>TOTAL PRBs</t>
  </si>
  <si>
    <t>DMRS</t>
  </si>
  <si>
    <t>CSI-RS</t>
  </si>
  <si>
    <t>CSI-IM</t>
  </si>
  <si>
    <t>TRS</t>
  </si>
  <si>
    <t>SSB</t>
  </si>
  <si>
    <t>PDCCH</t>
  </si>
  <si>
    <t>Mediatek</t>
  </si>
  <si>
    <t>NEC</t>
    <phoneticPr fontId="71" type="noConversion"/>
  </si>
  <si>
    <t>32T4R</t>
  </si>
  <si>
    <t>Frequency Range 1 - TDD</t>
  </si>
  <si>
    <t>Assumption: 20 MHz BW, 15kHz SCS, 10ms duration</t>
  </si>
  <si>
    <t>Total PRBs</t>
  </si>
  <si>
    <t>TDD Frame Structure</t>
  </si>
  <si>
    <t>DSUUD; S (6D,2G,6U)</t>
  </si>
  <si>
    <t>DDDSU;S(10D,2G,2U)</t>
  </si>
  <si>
    <t>32T8R</t>
  </si>
  <si>
    <t>Frequency Range 2 - TDD</t>
  </si>
  <si>
    <t>Assumption: 100MHz BW, 120kHz SCS, 10ms duration</t>
  </si>
  <si>
    <t>PTRS</t>
  </si>
  <si>
    <t>CSI-RS BM</t>
  </si>
  <si>
    <t>32T8R/64T8R</t>
  </si>
  <si>
    <t>CATT(non-precoded CSIRS)</t>
    <phoneticPr fontId="71" type="noConversion"/>
  </si>
  <si>
    <t>Assumption: 80MHz BW, 120kHz SCS, 10ms duration</t>
  </si>
  <si>
    <t>8T2R</t>
  </si>
  <si>
    <t>Assumption: 10 MHz BW, 15kHz SCS, 10ms duration</t>
  </si>
  <si>
    <t>SRS</t>
  </si>
  <si>
    <t>PUCCH</t>
  </si>
  <si>
    <t>Total RE
w/o GP</t>
  </si>
  <si>
    <t>Total OH RE
w/o GP</t>
  </si>
  <si>
    <t>Total OH (%) w/o GP</t>
  </si>
  <si>
    <t>Total RE
w/ GP</t>
  </si>
  <si>
    <t>Total OH RE
w/ GP</t>
  </si>
  <si>
    <t>Ericsson (100PRBs)</t>
  </si>
  <si>
    <t>2018.8.27</t>
    <phoneticPr fontId="29" type="noConversion"/>
  </si>
  <si>
    <t>Huawei</t>
    <phoneticPr fontId="29" type="noConversion"/>
  </si>
  <si>
    <t>1. Adjust formats and add a column to indicate the antenna and TXRU mapping in the result sheets.
2. Merge the overhead calculation sheet based on the newest version v36 into the result collection excel.</t>
    <phoneticPr fontId="29" type="noConversion"/>
  </si>
  <si>
    <t>2018.8.28</t>
    <phoneticPr fontId="29" type="noConversion"/>
  </si>
  <si>
    <t>NEC</t>
    <phoneticPr fontId="29" type="noConversion"/>
  </si>
  <si>
    <t>2018.8.28</t>
    <phoneticPr fontId="29" type="noConversion"/>
  </si>
  <si>
    <t>OPPO</t>
    <phoneticPr fontId="29" type="noConversion"/>
  </si>
  <si>
    <t>update results</t>
    <phoneticPr fontId="29" type="noConversion"/>
  </si>
  <si>
    <t>32x4 MU-MIMO,   Type II Codebook  (256Tx@gNB)</t>
    <phoneticPr fontId="32" type="noConversion"/>
  </si>
  <si>
    <t>Antenna config &amp; Tx scheme</t>
    <phoneticPr fontId="32" type="noConversion"/>
  </si>
  <si>
    <t>12TRP:For  32R, (M,N,P,Mg,Ng; Mp,Np) = (4,4,2,1,1;4,4)
 (dH,dV) = (0.5, 0.5)λ
36TRP: For 32R, (M,N,P,Mg,Ng; Mp,Np) = (4,8,2,1,1;2,8)
 (dH,dV) = (0.5, 0.5)λ</t>
    <phoneticPr fontId="32" type="noConversion"/>
  </si>
  <si>
    <t>gNB: (M,N,P,Mg,Ng; Mp,Np) = (4,8,2,1,1;2,8)</t>
    <phoneticPr fontId="32" type="noConversion"/>
  </si>
  <si>
    <t>gNB: (M,N,P,Mg,Ng; Mp,Np) = (4,8,2,1,1;2,8)</t>
    <phoneticPr fontId="32" type="noConversion"/>
  </si>
  <si>
    <t>Antenna and TXRU mapping</t>
    <phoneticPr fontId="32" type="noConversion"/>
  </si>
  <si>
    <t>gNB: (M,N,P,Mg,Ng; Mp,Np) = (8,16,2,1,1;2,8)
 UE: (M,N,P,Mg,Ng; Mp,Np) =  (2,4,2,1,2; 1,2)</t>
    <phoneticPr fontId="32" type="noConversion"/>
  </si>
  <si>
    <t>2018.8.28</t>
    <phoneticPr fontId="29" type="noConversion"/>
  </si>
  <si>
    <t>CATT</t>
    <phoneticPr fontId="29" type="noConversion"/>
  </si>
  <si>
    <t>update Antenna and TXRU mapping and Antenna config &amp; Tx scheme</t>
    <phoneticPr fontId="29" type="noConversion"/>
  </si>
  <si>
    <t>2018.8.28</t>
    <phoneticPr fontId="29" type="noConversion"/>
  </si>
  <si>
    <t>Mediatek</t>
    <phoneticPr fontId="29" type="noConversion"/>
  </si>
  <si>
    <t>update UL OH parameters</t>
    <phoneticPr fontId="29" type="noConversion"/>
  </si>
  <si>
    <t>2 symbol</t>
    <phoneticPr fontId="32" type="noConversion"/>
  </si>
  <si>
    <t>2 PRBs and 14 OS for the slots without SRS transmission</t>
    <phoneticPr fontId="32" type="noConversion"/>
  </si>
  <si>
    <t>update OH parameter and corresponding results</t>
    <phoneticPr fontId="29" type="noConversion"/>
  </si>
  <si>
    <t>2018.8.29</t>
  </si>
  <si>
    <t>Results updated</t>
  </si>
  <si>
    <t>Note: OH1 is the orginal overhead provided by each company. OH2 is the adjusted overhead according to the agreed GP and PUCCH assumption.</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</si>
  <si>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</si>
  <si>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</si>
  <si>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</si>
  <si>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</si>
  <si>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</si>
  <si>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</si>
  <si>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</si>
  <si>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CATT</t>
    <phoneticPr fontId="71" type="noConversion"/>
  </si>
  <si>
    <t>Huawei</t>
    <phoneticPr fontId="71" type="noConversion"/>
  </si>
  <si>
    <t>LGE</t>
    <phoneticPr fontId="71" type="noConversion"/>
  </si>
  <si>
    <t>ITRI</t>
    <phoneticPr fontId="32" type="noConversion"/>
  </si>
  <si>
    <t>NTT DOCOMO</t>
    <phoneticPr fontId="32" type="noConversion"/>
  </si>
  <si>
    <t>Nokia</t>
    <phoneticPr fontId="33" type="noConversion"/>
  </si>
  <si>
    <t>GP(50%)</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</si>
  <si>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</si>
  <si>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</si>
  <si>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</si>
  <si>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</si>
  <si>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</si>
  <si>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</si>
  <si>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</si>
  <si>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CATT</t>
    <phoneticPr fontId="71" type="noConversion"/>
  </si>
  <si>
    <t>DSUUD; S (11D,1G,2U)</t>
    <phoneticPr fontId="71" type="noConversion"/>
  </si>
  <si>
    <t>Huawei</t>
    <phoneticPr fontId="71" type="noConversion"/>
  </si>
  <si>
    <t>DDDSU; S (10D,2G,2U)</t>
    <phoneticPr fontId="71" type="noConversion"/>
  </si>
  <si>
    <t>Assumption: 20 MHz BW, 30kHz SCS, 10ms duration</t>
    <phoneticPr fontId="71" type="noConversion"/>
  </si>
  <si>
    <t>GP(50%)</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</si>
  <si>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</si>
  <si>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</si>
  <si>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</si>
  <si>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</si>
  <si>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</si>
  <si>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</si>
  <si>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</si>
  <si>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 xml:space="preserve"> </t>
    <phoneticPr fontId="71" type="noConversion"/>
  </si>
  <si>
    <t>Assumption: 80MHz BW, 120kHz SCS, 10ms duration</t>
    <phoneticPr fontId="71" type="noConversion"/>
  </si>
  <si>
    <t>GP(50%)</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</si>
  <si>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</si>
  <si>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</si>
  <si>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</si>
  <si>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</si>
  <si>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</si>
  <si>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</si>
  <si>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</si>
  <si>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Assumption: 100MHz BW, 60kHz SCS, 10ms duration</t>
    <phoneticPr fontId="71" type="noConversion"/>
  </si>
  <si>
    <t>GP(50%)</t>
    <phoneticPr fontId="32"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</si>
  <si>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</si>
  <si>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</si>
  <si>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</si>
  <si>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</si>
  <si>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</si>
  <si>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</si>
  <si>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</si>
  <si>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CATT</t>
    <phoneticPr fontId="71" type="noConversion"/>
  </si>
  <si>
    <t>DSUUD; S (11D,1G,2U)</t>
    <phoneticPr fontId="71" type="noConversion"/>
  </si>
  <si>
    <t>Huawei</t>
    <phoneticPr fontId="71" type="noConversion"/>
  </si>
  <si>
    <t>DDDSU; S (10D,2G,2U)</t>
    <phoneticPr fontId="71" type="noConversion"/>
  </si>
  <si>
    <t>GP(50%)</t>
    <phoneticPr fontId="32" type="noConversion"/>
  </si>
  <si>
    <t>Total RE
w/ OH1</t>
    <phoneticPr fontId="71" type="noConversion"/>
  </si>
  <si>
    <t>Total OH RE w/ OH1</t>
    <phoneticPr fontId="71" type="noConversion"/>
  </si>
  <si>
    <t>Total OH (%) w/ OH1</t>
    <phoneticPr fontId="71" type="noConversion"/>
  </si>
  <si>
    <t>Total OH (%) w/ OH2</t>
    <phoneticPr fontId="71" type="noConversion"/>
  </si>
  <si>
    <t>Adjust factor for OH1 and OH2</t>
    <phoneticPr fontId="71" type="noConversion"/>
  </si>
  <si>
    <t xml:space="preserve"> </t>
    <phoneticPr fontId="71" type="noConversion"/>
  </si>
  <si>
    <t>Assumption: 80MHz BW, 60kHz SCS, 10ms duration</t>
    <phoneticPr fontId="71" type="noConversion"/>
  </si>
  <si>
    <t>Mediatek</t>
    <phoneticPr fontId="71" type="noConversion"/>
  </si>
  <si>
    <t>Frequency Range 2 - FDD</t>
    <phoneticPr fontId="32" type="noConversion"/>
  </si>
  <si>
    <t xml:space="preserve"> </t>
    <phoneticPr fontId="71" type="noConversion"/>
  </si>
  <si>
    <t>Assumption: 80MHz BW, 120kHz SCS, 10ms duration</t>
    <phoneticPr fontId="71" type="noConversion"/>
  </si>
  <si>
    <t>NTT DOCOMO</t>
    <phoneticPr fontId="32" type="noConversion"/>
  </si>
  <si>
    <t>Samsung</t>
    <phoneticPr fontId="32" type="noConversion"/>
  </si>
  <si>
    <t>Antenna configuration</t>
    <phoneticPr fontId="71" type="noConversion"/>
  </si>
  <si>
    <t>GP</t>
    <phoneticPr fontId="71"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</si>
  <si>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</si>
  <si>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</si>
  <si>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</si>
  <si>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</si>
  <si>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</si>
  <si>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</si>
  <si>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</si>
  <si>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32T4R</t>
    <phoneticPr fontId="71" type="noConversion"/>
  </si>
  <si>
    <t>32T4R</t>
    <phoneticPr fontId="71" type="noConversion"/>
  </si>
  <si>
    <t>32T4R</t>
    <phoneticPr fontId="71" type="noConversion"/>
  </si>
  <si>
    <t>CATT</t>
    <phoneticPr fontId="71" type="noConversion"/>
  </si>
  <si>
    <t>Huawei</t>
    <phoneticPr fontId="71" type="noConversion"/>
  </si>
  <si>
    <t>NEC</t>
    <phoneticPr fontId="71" type="noConversion"/>
  </si>
  <si>
    <t>LGE</t>
    <phoneticPr fontId="71" type="noConversion"/>
  </si>
  <si>
    <t>Motorola Mobility / Lenovo</t>
    <phoneticPr fontId="32" type="noConversion"/>
  </si>
  <si>
    <t>ITRI</t>
    <phoneticPr fontId="32" type="noConversion"/>
  </si>
  <si>
    <t>CAICT</t>
    <phoneticPr fontId="32" type="noConversion"/>
  </si>
  <si>
    <t>Samsung</t>
    <phoneticPr fontId="32" type="noConversion"/>
  </si>
  <si>
    <t>Nokia</t>
    <phoneticPr fontId="32" type="noConversion"/>
  </si>
  <si>
    <t>32T8R</t>
    <phoneticPr fontId="32" type="noConversion"/>
  </si>
  <si>
    <t>OPPO</t>
    <phoneticPr fontId="32" type="noConversion"/>
  </si>
  <si>
    <t>Antenna configuration</t>
    <phoneticPr fontId="71" type="noConversion"/>
  </si>
  <si>
    <t>GP(50%)</t>
    <phoneticPr fontId="71" type="noConversion"/>
  </si>
  <si>
    <r>
      <t>3</t>
    </r>
    <r>
      <rPr>
        <sz val="10"/>
        <rFont val="Arial"/>
        <family val="2"/>
      </rPr>
      <t>2T4R</t>
    </r>
    <phoneticPr fontId="32" type="noConversion"/>
  </si>
  <si>
    <t>32T4R</t>
    <phoneticPr fontId="32" type="noConversion"/>
  </si>
  <si>
    <t>32T4R</t>
    <phoneticPr fontId="71" type="noConversion"/>
  </si>
  <si>
    <t>DSUUD; S (11D,1G,2U)</t>
    <phoneticPr fontId="71" type="noConversion"/>
  </si>
  <si>
    <t>CATT(precoded CSIRS)</t>
    <phoneticPr fontId="71" type="noConversion"/>
  </si>
  <si>
    <t>32T4R</t>
    <phoneticPr fontId="71" type="noConversion"/>
  </si>
  <si>
    <t>DSUUD; S (11D,1G,2U)</t>
    <phoneticPr fontId="71" type="noConversion"/>
  </si>
  <si>
    <r>
      <t>3</t>
    </r>
    <r>
      <rPr>
        <sz val="10"/>
        <rFont val="Arial"/>
        <family val="2"/>
      </rPr>
      <t>2T4R</t>
    </r>
    <phoneticPr fontId="32" type="noConversion"/>
  </si>
  <si>
    <r>
      <t>H</t>
    </r>
    <r>
      <rPr>
        <sz val="10"/>
        <rFont val="Arial"/>
        <family val="2"/>
      </rPr>
      <t>uawei</t>
    </r>
    <phoneticPr fontId="32" type="noConversion"/>
  </si>
  <si>
    <t>32T4R (12TRxP)</t>
    <phoneticPr fontId="71" type="noConversion"/>
  </si>
  <si>
    <t>DDDSU; S (10D,2G,2U)</t>
    <phoneticPr fontId="71" type="noConversion"/>
  </si>
  <si>
    <r>
      <t>H</t>
    </r>
    <r>
      <rPr>
        <sz val="10"/>
        <rFont val="Arial"/>
        <family val="2"/>
      </rPr>
      <t>uawei</t>
    </r>
    <phoneticPr fontId="32" type="noConversion"/>
  </si>
  <si>
    <t>32T4R (36TRxP)</t>
    <phoneticPr fontId="71" type="noConversion"/>
  </si>
  <si>
    <t>DDDSU; S (10D,2G,2U)</t>
    <phoneticPr fontId="71" type="noConversion"/>
  </si>
  <si>
    <t>OPPO</t>
    <phoneticPr fontId="32" type="noConversion"/>
  </si>
  <si>
    <t>DSUUD; S (11D,1G,2U)</t>
    <phoneticPr fontId="71" type="noConversion"/>
  </si>
  <si>
    <t>DSUUD; S (6D:2G,6U)</t>
    <phoneticPr fontId="32" type="noConversion"/>
  </si>
  <si>
    <t>GP</t>
    <phoneticPr fontId="71" type="noConversion"/>
  </si>
  <si>
    <t>CATT(non-precoded CSIRS)</t>
    <phoneticPr fontId="71" type="noConversion"/>
  </si>
  <si>
    <r>
      <t>3</t>
    </r>
    <r>
      <rPr>
        <sz val="10"/>
        <rFont val="Arial"/>
        <family val="2"/>
      </rPr>
      <t>2T4R</t>
    </r>
    <phoneticPr fontId="32" type="noConversion"/>
  </si>
  <si>
    <t>CATT(precoded CSIRS)</t>
    <phoneticPr fontId="71" type="noConversion"/>
  </si>
  <si>
    <t>32T4R (36TRxP)</t>
    <phoneticPr fontId="71" type="noConversion"/>
  </si>
  <si>
    <t>China Telecom</t>
    <phoneticPr fontId="71" type="noConversion"/>
  </si>
  <si>
    <t>32T4R (Indoor 12TRxP)</t>
    <phoneticPr fontId="71" type="noConversion"/>
  </si>
  <si>
    <t>32T4R (Indoor 36TRxP)</t>
    <phoneticPr fontId="71" type="noConversion"/>
  </si>
  <si>
    <t>CMCC</t>
    <phoneticPr fontId="32" type="noConversion"/>
  </si>
  <si>
    <t xml:space="preserve">DDDDD DDSUU;  S(6D,4G,4U) </t>
    <phoneticPr fontId="32" type="noConversion"/>
  </si>
  <si>
    <t>Antenna Configuration</t>
    <phoneticPr fontId="71" type="noConversion"/>
  </si>
  <si>
    <t>GP</t>
    <phoneticPr fontId="71"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</si>
  <si>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</si>
  <si>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</si>
  <si>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</si>
  <si>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</si>
  <si>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</si>
  <si>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</si>
  <si>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</si>
  <si>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32T4R</t>
    <phoneticPr fontId="32" type="noConversion"/>
  </si>
  <si>
    <t>Needs to check the bandwidth assumption</t>
    <phoneticPr fontId="32" type="noConversion"/>
  </si>
  <si>
    <t>Antenna Configuration</t>
    <phoneticPr fontId="71" type="noConversion"/>
  </si>
  <si>
    <t>CATT(non-precoded CSIRS)</t>
    <phoneticPr fontId="71" type="noConversion"/>
  </si>
  <si>
    <t>DSUUD; S (11D,1G,2U)</t>
    <phoneticPr fontId="71" type="noConversion"/>
  </si>
  <si>
    <t>CATT(precoded CSIRS)</t>
    <phoneticPr fontId="71" type="noConversion"/>
  </si>
  <si>
    <t>DSUUD; S (11D,1G,2U)</t>
    <phoneticPr fontId="71" type="noConversion"/>
  </si>
  <si>
    <t>CATT(non-precoded CSIRS)</t>
    <phoneticPr fontId="71" type="noConversion"/>
  </si>
  <si>
    <t>Huawei</t>
    <phoneticPr fontId="71" type="noConversion"/>
  </si>
  <si>
    <t>32T8R</t>
    <phoneticPr fontId="71" type="noConversion"/>
  </si>
  <si>
    <t>DDDSU; S (10D,2G,2U)</t>
    <phoneticPr fontId="71" type="noConversion"/>
  </si>
  <si>
    <t>DDDSU; S (11D,1G,2U)</t>
    <phoneticPr fontId="71" type="noConversion"/>
  </si>
  <si>
    <t>Mediatek</t>
    <phoneticPr fontId="71" type="noConversion"/>
  </si>
  <si>
    <t>DDDSU; S (10D,2G,2U)</t>
    <phoneticPr fontId="71" type="noConversion"/>
  </si>
  <si>
    <t>Needs to check the bandwidth assumption</t>
    <phoneticPr fontId="32" type="noConversion"/>
  </si>
  <si>
    <t>GP</t>
    <phoneticPr fontId="71" type="noConversion"/>
  </si>
  <si>
    <t>Total RE
w/ OH1</t>
    <phoneticPr fontId="71" type="noConversion"/>
  </si>
  <si>
    <t>Total OH RE w/ OH1</t>
    <phoneticPr fontId="71" type="noConversion"/>
  </si>
  <si>
    <t>Total OH (%) w/ OH1</t>
    <phoneticPr fontId="71" type="noConversion"/>
  </si>
  <si>
    <t>Total RE
w/ OH2</t>
    <phoneticPr fontId="71" type="noConversion"/>
  </si>
  <si>
    <t>Total OH RE
w/ OH2</t>
    <phoneticPr fontId="71" type="noConversion"/>
  </si>
  <si>
    <t>Total OH (%) w/ OH2</t>
    <phoneticPr fontId="71" type="noConversion"/>
  </si>
  <si>
    <t>Adjust factor for OH1 and OH2</t>
    <phoneticPr fontId="71" type="noConversion"/>
  </si>
  <si>
    <t>Frequency Range 2 - FDD</t>
    <phoneticPr fontId="32" type="noConversion"/>
  </si>
  <si>
    <t>Antenna Configuration</t>
    <phoneticPr fontId="71" type="noConversion"/>
  </si>
  <si>
    <t>NTT DOCOMO</t>
    <phoneticPr fontId="32" type="noConversion"/>
  </si>
  <si>
    <t>32T32R</t>
    <phoneticPr fontId="32" type="noConversion"/>
  </si>
  <si>
    <t>8T16R</t>
    <phoneticPr fontId="32" type="noConversion"/>
  </si>
  <si>
    <t>Samsung</t>
    <phoneticPr fontId="32" type="noConversion"/>
  </si>
  <si>
    <t>8T4R</t>
    <phoneticPr fontId="32" type="noConversion"/>
  </si>
  <si>
    <t>15 kHz SCS</t>
    <phoneticPr fontId="32" type="noConversion"/>
  </si>
  <si>
    <t xml:space="preserve">For 64T:  (M,N,P,Mg,Ng; Mp,Np) = (4,32,2,1,1;1,32)
 (dH,dV) = (0.5, 0.5)λ
</t>
    <phoneticPr fontId="32" type="noConversion"/>
  </si>
  <si>
    <t>gNB:   (M,N,P,Mg,Ng; Mp,Np) = (4,32,2,1,1;1,32);
UE:  (M,N,P,Mg,Ng; Mp,Np) =  (1,4,2,1,2; 1,4)</t>
    <phoneticPr fontId="32" type="noConversion"/>
  </si>
  <si>
    <t>64x8 MU-MIMO, 4T SRS (2 panel@UE)</t>
    <phoneticPr fontId="32" type="noConversion"/>
  </si>
  <si>
    <t>60kHz SCS</t>
    <phoneticPr fontId="32" type="noConversion"/>
  </si>
  <si>
    <t>2018.8.30</t>
    <phoneticPr fontId="29" type="noConversion"/>
  </si>
  <si>
    <t>Note: OH1 is the orginal overhead provided by each company. OH2 is the adjusted overhead according to the agreed GP and PDCCH assumption. OH3 and OH4 is the further adjusted overhead for the larger bandwidth taking into account the gurad band ratio and PDCCH overhead reduction.</t>
    <phoneticPr fontId="32" type="noConversion"/>
  </si>
  <si>
    <t>Simulation BW&amp;RB#</t>
    <phoneticPr fontId="32" type="noConversion"/>
  </si>
  <si>
    <t>Scale BW1&amp;RB#</t>
    <phoneticPr fontId="32" type="noConversion"/>
  </si>
  <si>
    <t>Scale BW2&amp;RB#</t>
    <phoneticPr fontId="32" type="noConversion"/>
  </si>
  <si>
    <t>Total bandwidth</t>
    <phoneticPr fontId="32" type="noConversion"/>
  </si>
  <si>
    <t>Guard band rtio</t>
    <phoneticPr fontId="32" type="noConversion"/>
  </si>
  <si>
    <t>Total bandwidth</t>
    <phoneticPr fontId="32" type="noConversion"/>
  </si>
  <si>
    <t>Guard band rtio</t>
    <phoneticPr fontId="32" type="noConversion"/>
  </si>
  <si>
    <t>Total RE
w/ OH3 (20MHz)</t>
    <phoneticPr fontId="71" type="noConversion"/>
  </si>
  <si>
    <t>Total OH RE
w/ OH3
(20MHz)</t>
    <phoneticPr fontId="71" type="noConversion"/>
  </si>
  <si>
    <t>Total OH (%) w/ OH3 (20MHz)</t>
    <phoneticPr fontId="71" type="noConversion"/>
  </si>
  <si>
    <t>Adjust factor for OH2 and OH3</t>
    <phoneticPr fontId="71" type="noConversion"/>
  </si>
  <si>
    <t>Total RE
w/ OH4 (40MHz)</t>
    <phoneticPr fontId="71" type="noConversion"/>
  </si>
  <si>
    <t>Total OH RE
w/ OH4
(40MHz)</t>
    <phoneticPr fontId="71" type="noConversion"/>
  </si>
  <si>
    <t>Total OH (%) w/ OH4 (40MHz)</t>
    <phoneticPr fontId="71" type="noConversion"/>
  </si>
  <si>
    <t>Adjust factor for OH2 and OH4</t>
    <phoneticPr fontId="71" type="noConversion"/>
  </si>
  <si>
    <t>-</t>
    <phoneticPr fontId="32" type="noConversion"/>
  </si>
  <si>
    <t>Guard band rtio</t>
    <phoneticPr fontId="32" type="noConversion"/>
  </si>
  <si>
    <t>Total RE
w/ OH3 (40MHz)</t>
    <phoneticPr fontId="71" type="noConversion"/>
  </si>
  <si>
    <t>Total OH RE
w/ OH3
(40MHz)</t>
    <phoneticPr fontId="71" type="noConversion"/>
  </si>
  <si>
    <t>Total OH (%) w/ OH3 (40MHz)</t>
    <phoneticPr fontId="71" type="noConversion"/>
  </si>
  <si>
    <t>Adjust factor for OH2 and OH3</t>
    <phoneticPr fontId="71" type="noConversion"/>
  </si>
  <si>
    <t>Assumption: 20 MHz BW, 30kHz SCS, 10ms duration</t>
    <phoneticPr fontId="71" type="noConversion"/>
  </si>
  <si>
    <t>Simulation BW&amp;RB#</t>
    <phoneticPr fontId="32" type="noConversion"/>
  </si>
  <si>
    <t>Scale BW1&amp;RB#</t>
    <phoneticPr fontId="32" type="noConversion"/>
  </si>
  <si>
    <t>Scale BW2&amp;RB#</t>
    <phoneticPr fontId="32" type="noConversion"/>
  </si>
  <si>
    <t>Total bandwidth [MHz]</t>
    <phoneticPr fontId="32" type="noConversion"/>
  </si>
  <si>
    <t>Total bandwidth [MHz]</t>
    <phoneticPr fontId="32" type="noConversion"/>
  </si>
  <si>
    <t>Guard band rtio</t>
    <phoneticPr fontId="32" type="noConversion"/>
  </si>
  <si>
    <t>Total RE
w/ OH3 (40MHz)</t>
    <phoneticPr fontId="71" type="noConversion"/>
  </si>
  <si>
    <t>Total OH RE
w/ OH3
(40MHz)</t>
    <phoneticPr fontId="71" type="noConversion"/>
  </si>
  <si>
    <t>Adjust factor for OH2 and OH3</t>
    <phoneticPr fontId="71" type="noConversion"/>
  </si>
  <si>
    <t>Total RE
w/ OH4 (100MHz)</t>
    <phoneticPr fontId="71" type="noConversion"/>
  </si>
  <si>
    <t>Total OH RE
w/ OH4
(100MHz)</t>
    <phoneticPr fontId="71" type="noConversion"/>
  </si>
  <si>
    <t>Total OH (%) w/ OH4 (100MHz)</t>
    <phoneticPr fontId="71" type="noConversion"/>
  </si>
  <si>
    <t>Adjust factor for OH2 and OH4</t>
    <phoneticPr fontId="71" type="noConversion"/>
  </si>
  <si>
    <t>Assumption: 100MHz BW, 60kHz SCS, 10ms duration</t>
    <phoneticPr fontId="71" type="noConversion"/>
  </si>
  <si>
    <t>Simulation BW&amp;RB#</t>
    <phoneticPr fontId="32" type="noConversion"/>
  </si>
  <si>
    <t>Scale BW1&amp;RB#</t>
    <phoneticPr fontId="32" type="noConversion"/>
  </si>
  <si>
    <t>Total bandwidth [MHz]</t>
    <phoneticPr fontId="32" type="noConversion"/>
  </si>
  <si>
    <t>Guard band rtio</t>
    <phoneticPr fontId="32" type="noConversion"/>
  </si>
  <si>
    <t>Total RE
w/ OH3 (200MHz)</t>
    <phoneticPr fontId="71" type="noConversion"/>
  </si>
  <si>
    <t>Total OH RE
w/ OH3
(200MHz)</t>
    <phoneticPr fontId="71" type="noConversion"/>
  </si>
  <si>
    <t>Total OH (%) w/ OH3 (200MHz)</t>
    <phoneticPr fontId="71" type="noConversion"/>
  </si>
  <si>
    <t>Assumption: 80MHz BW, 60kHz SCS, 10ms duration</t>
    <phoneticPr fontId="71" type="noConversion"/>
  </si>
  <si>
    <t>Simulation BW&amp;RB#</t>
    <phoneticPr fontId="32" type="noConversion"/>
  </si>
  <si>
    <t>Scale BW1&amp;RB#</t>
    <phoneticPr fontId="32" type="noConversion"/>
  </si>
  <si>
    <t>Total bandwidth [MHz]</t>
    <phoneticPr fontId="32" type="noConversion"/>
  </si>
  <si>
    <t>Guard band rtio</t>
    <phoneticPr fontId="32" type="noConversion"/>
  </si>
  <si>
    <t>Total RE
w/ OH4 (400MHz)</t>
    <phoneticPr fontId="71" type="noConversion"/>
  </si>
  <si>
    <t>Total OH RE
w/ OH4
(400MHz)</t>
    <phoneticPr fontId="71" type="noConversion"/>
  </si>
  <si>
    <t>Total OH (%) w/ OH4 (400MHz)</t>
    <phoneticPr fontId="71" type="noConversion"/>
  </si>
  <si>
    <t>Ericsson (100 PRB)</t>
    <phoneticPr fontId="32" type="noConversion"/>
  </si>
  <si>
    <t>Bandwidth</t>
    <phoneticPr fontId="32" type="noConversion"/>
  </si>
  <si>
    <t>Assumption: 40MHz BW, 120kHz SCS, 10ms duration</t>
    <phoneticPr fontId="71" type="noConversion"/>
  </si>
  <si>
    <t>Assumption: 50MHz BW, 120kHz SCS, 10ms duration</t>
    <phoneticPr fontId="32" type="noConversion"/>
  </si>
  <si>
    <t>1. Update the overhead calculation according to the agrreed GP/PDCCH/PUCCH assumption in the overhead sheet.
2. Update the spectral efficiency results according to the adjusted overhead.</t>
    <phoneticPr fontId="29" type="noConversion"/>
  </si>
  <si>
    <t>1. Update the overhead calculation for larger bandwidth taking into account the guard band ratio and PDCCH overhead reduction in DL.
2. Add new sheets for the spectral efficiency results of the larger bandwidth.</t>
    <phoneticPr fontId="29" type="noConversion"/>
  </si>
  <si>
    <t>2018.9.01</t>
    <phoneticPr fontId="29" type="noConversion"/>
  </si>
  <si>
    <t>gNB: (M,N,P,Mg,Ng; Mp,Np) = (4,8,2,1,1;4,4);
UE: (M,N,P,Mg,Ng; Mp,Np) =  (2,4,2,1,2; 2,4)</t>
    <phoneticPr fontId="32" type="noConversion"/>
  </si>
  <si>
    <t>gNB: (M,N,P,Mg,Ng; Mp,Np) = (16,8,2,1,1;2,2);
UE: (M,N,P,Mg,Ng; Mp,Np) =  (4,4,2,1,1; 1,2)</t>
    <phoneticPr fontId="32" type="noConversion"/>
  </si>
  <si>
    <t>8x4 , MU-MIMO, 2T SRS (1 panel at UE)</t>
    <phoneticPr fontId="32" type="noConversion"/>
  </si>
  <si>
    <t>64x16 MU-MIMO, 4T SRS (2 panel@UE)</t>
    <phoneticPr fontId="32" type="noConversion"/>
  </si>
  <si>
    <t>gNB: (M,N,P,Mg,Ng; Mp,Np) = (8,8,2,1,1;4,4);
UE: (M,N,P,Mg,Ng; Mp,Np) =  (2,4,2,1,2; 1,1)</t>
    <phoneticPr fontId="32" type="noConversion"/>
  </si>
  <si>
    <t>4x32 MU-MIMO, CB based, OFDMA (2 panel@UE)</t>
    <phoneticPr fontId="32" type="noConversion"/>
  </si>
  <si>
    <t xml:space="preserve">4x2, SU-MIMO, CB based, OFDMA (1 Panel @UE) </t>
    <phoneticPr fontId="32" type="noConversion"/>
  </si>
  <si>
    <t xml:space="preserve">4x2, SU-MIMO, CB based, OFDMA (1 panel @UE) </t>
    <phoneticPr fontId="32" type="noConversion"/>
  </si>
  <si>
    <t>gNB: (M,N,P,Mg,Ng; Mp,Np) = (4,8,2,1,1;4,4);
UE: (M,N,P,Mg,Ng; Mp,Np) =  (2,4,2,1,2; 2,4)</t>
    <phoneticPr fontId="32" type="noConversion"/>
  </si>
  <si>
    <t>gNB: (M,N,P,Mg,Ng; Mp,Np) = (16,8,2,1,1;2,2);
UE: (M,N,P,Mg,Ng; Mp,Np) =  (4,4,2,1,1; 1,2)</t>
    <phoneticPr fontId="32" type="noConversion"/>
  </si>
  <si>
    <t>8x2 , MU-MIMO, 2T SRS (1 panel at UE)</t>
    <phoneticPr fontId="32" type="noConversion"/>
  </si>
  <si>
    <t>2018.9.03</t>
    <phoneticPr fontId="29" type="noConversion"/>
  </si>
  <si>
    <t>Huawei</t>
    <phoneticPr fontId="29" type="noConversion"/>
  </si>
  <si>
    <t>Add QC overhead detailed information for DL and UL</t>
    <phoneticPr fontId="29" type="noConversion"/>
  </si>
  <si>
    <t>2018.9.04</t>
    <phoneticPr fontId="29" type="noConversion"/>
  </si>
  <si>
    <t>Mediatek</t>
    <phoneticPr fontId="29" type="noConversion"/>
  </si>
  <si>
    <t>Update DL_OH parameter and PDCCH ratio</t>
    <phoneticPr fontId="29" type="noConversion"/>
  </si>
  <si>
    <t>32x4 MU-MIMO,   Reciprocity based, Type II Codebook (256Tx@gNB)</t>
    <phoneticPr fontId="32" type="noConversion"/>
  </si>
  <si>
    <t>32x4 MU-MIMO, Reciprocity based,  Type II Codebook</t>
    <phoneticPr fontId="32" type="noConversion"/>
  </si>
  <si>
    <t>2018.9.07</t>
    <phoneticPr fontId="29" type="noConversion"/>
  </si>
  <si>
    <t>Adjust formats</t>
    <phoneticPr fontId="29" type="noConversion"/>
  </si>
  <si>
    <t>32x4 MU-MIMO, Reciprocity based,  Type II Codebook</t>
    <phoneticPr fontId="32" type="noConversion"/>
  </si>
  <si>
    <t>32x4 MU-MIMO,   Reciprocity based, Type II Codebook (256Tx@gNB)</t>
    <phoneticPr fontId="32" type="noConversion"/>
  </si>
  <si>
    <t>Huawei</t>
    <phoneticPr fontId="32" type="noConversion"/>
  </si>
  <si>
    <t>NR FDD</t>
    <phoneticPr fontId="32" type="noConversion"/>
  </si>
  <si>
    <t>NR TDD</t>
    <phoneticPr fontId="32" type="noConversion"/>
  </si>
  <si>
    <t>FDD</t>
    <phoneticPr fontId="32" type="noConversion"/>
  </si>
  <si>
    <t>15 kHz SCS,
14 OFDM symbol slot</t>
    <phoneticPr fontId="32" type="noConversion"/>
  </si>
  <si>
    <t>30 kHz SCS,
14 OFDM symbol slot</t>
    <phoneticPr fontId="32" type="noConversion"/>
  </si>
  <si>
    <t>Aligned with reference</t>
    <phoneticPr fontId="32" type="noConversion"/>
  </si>
  <si>
    <t>10 MHz</t>
    <phoneticPr fontId="32" type="noConversion"/>
  </si>
  <si>
    <t>20 MHz</t>
    <phoneticPr fontId="32" type="noConversion"/>
  </si>
  <si>
    <t xml:space="preserve">Full uplink </t>
    <phoneticPr fontId="32" type="noConversion"/>
  </si>
  <si>
    <t>UL SU-MIMO with rank adaptation</t>
    <phoneticPr fontId="32" type="noConversion"/>
  </si>
  <si>
    <r>
      <t>N</t>
    </r>
    <r>
      <rPr>
        <sz val="10"/>
        <rFont val="Arial"/>
        <family val="2"/>
      </rPr>
      <t>/A</t>
    </r>
    <phoneticPr fontId="32" type="noConversion"/>
  </si>
  <si>
    <t>12TRP: For 32R, (M,N,P,Mg,Ng; Mp,Np) = (4,4,2,1,1;4,4)
 (dH,dV) = (0.5, 0.5)λ</t>
    <phoneticPr fontId="32" type="noConversion"/>
  </si>
  <si>
    <t>12TRP:For  32R, (M,N,P,Mg,Ng; Mp,Np) = (4,4,2,1,1;4,4)
 (dH,dV) = (0.5, 0.5)λ</t>
    <phoneticPr fontId="32" type="noConversion"/>
  </si>
  <si>
    <t>P0=-60, alpha = 0.6</t>
    <phoneticPr fontId="32" type="noConversion"/>
  </si>
  <si>
    <t>Continuous RB allocation: follow TS 38.101 for FR1;
Non-continuous RB allocation: additional 2 dB reduction</t>
    <phoneticPr fontId="32" type="noConversion"/>
  </si>
  <si>
    <t>Aligned with reference</t>
    <phoneticPr fontId="32" type="noConversion"/>
  </si>
  <si>
    <t>-</t>
    <phoneticPr fontId="32" type="noConversion"/>
  </si>
  <si>
    <t>Aligned with reference</t>
    <phoneticPr fontId="32" type="noConversion"/>
  </si>
  <si>
    <r>
      <t>N</t>
    </r>
    <r>
      <rPr>
        <sz val="10"/>
        <rFont val="Arial"/>
        <family val="2"/>
      </rPr>
      <t>/A</t>
    </r>
    <phoneticPr fontId="32" type="noConversion"/>
  </si>
  <si>
    <t>For 2Tx: NR 2Tx codebook;
For 4Tx: NR 4Tx codebook</t>
    <phoneticPr fontId="32" type="noConversion"/>
  </si>
  <si>
    <t>For UE 2 Tx ports: Non-precoded SRS, 2 SRS ports (with 2 SRS resources);
For UE 4Tx ports: Non-precoded SRS, 4 SRS ports (with 4 SRS resources);
2 symbols for SRS in every 5 slots,
8 PRBs per symbol</t>
    <phoneticPr fontId="32" type="noConversion"/>
  </si>
  <si>
    <t>For 2Tx/4Tx: Up to 2 layers</t>
    <phoneticPr fontId="32" type="noConversion"/>
  </si>
  <si>
    <t>12TRP: 
For 2T, (M,N,P,Mg,Ng; Mp,Np) = (1,1,2,1,1; 1,1); (dH, dV)=( N/A, N/A)λ
For 4T,  (M,N,P,Mg,Ng; Mp,Np) = (1,2,2,1,1; 1,2); (dH, dV)=( 0.5, N/A)λ</t>
    <phoneticPr fontId="32" type="noConversion"/>
  </si>
  <si>
    <t>Frequency Range 2 - TDD
Assumption: 80MHz BW, 120kHz SCS, 10ms duration</t>
    <phoneticPr fontId="32" type="noConversion"/>
  </si>
  <si>
    <t>DDDSU</t>
    <phoneticPr fontId="32" type="noConversion"/>
  </si>
  <si>
    <t>DDDSU</t>
    <phoneticPr fontId="32" type="noConversion"/>
  </si>
  <si>
    <t>DDDSU</t>
    <phoneticPr fontId="32" type="noConversion"/>
  </si>
  <si>
    <t>Huawei</t>
    <phoneticPr fontId="29" type="noConversion"/>
  </si>
  <si>
    <t>2018.9.10</t>
    <phoneticPr fontId="29" type="noConversion"/>
  </si>
  <si>
    <t>Update DL parameter</t>
  </si>
  <si>
    <t>2018.9.10</t>
    <phoneticPr fontId="29" type="noConversion"/>
  </si>
  <si>
    <t>1. Update the results for DL 12TRxP for 30GHz for NTT DOCOMO.
It's already based on 2 PDCCH OFDM Symbols, So it doesn't need to be adjusted by a factor. 
2. Update the frame structure DDDSU and the overehead calculation for Ericsson. The SE results is also updated.</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</si>
</sst>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_ "/>
    <numFmt numFmtId="177" formatCode="0.000_ "/>
    <numFmt numFmtId="178" formatCode="0.000_);[Red]\(0.000\)"/>
    <numFmt numFmtId="179" formatCode="0.000"/>
    <numFmt numFmtId="180" formatCode="0.0_);[Red]\(0.0\)"/>
    <numFmt numFmtId="181" formatCode="0_ "/>
  </numFmts>
  <fonts count="84">
    <font>
      <sz val="10"/>
      <name val="Arial"/>
      <family val="2"/>
    </font>
    <font>
      <sz val="11"/>
      <color theme="1"/>
      <name val="宋体"/>
      <family val="2"/>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color theme="1"/>
      <name val="宋体"/>
      <family val="2"/>
      <charset val="136"/>
      <scheme val="minor"/>
    </font>
    <font>
      <sz val="11"/>
      <color theme="1"/>
      <name val="宋体"/>
      <family val="2"/>
      <scheme val="minor"/>
    </font>
    <font>
      <sz val="12"/>
      <color theme="1"/>
      <name val="宋体"/>
      <family val="2"/>
      <charset val="136"/>
      <scheme val="minor"/>
    </font>
    <font>
      <sz val="11"/>
      <color theme="1"/>
      <name val="宋体"/>
      <family val="2"/>
      <scheme val="minor"/>
    </font>
    <font>
      <sz val="11"/>
      <color theme="1"/>
      <name val="宋体"/>
      <family val="2"/>
      <scheme val="minor"/>
    </font>
    <font>
      <sz val="10"/>
      <name val="Arial"/>
      <family val="2"/>
    </font>
    <font>
      <sz val="10"/>
      <color indexed="60"/>
      <name val="Arial"/>
      <family val="2"/>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sz val="12"/>
      <color theme="1"/>
      <name val="宋体"/>
      <family val="3"/>
      <charset val="134"/>
      <scheme val="minor"/>
    </font>
    <font>
      <sz val="12"/>
      <name val="宋体"/>
      <family val="3"/>
      <charset val="134"/>
    </font>
    <font>
      <b/>
      <sz val="9"/>
      <color rgb="FF0000FF"/>
      <name val="Arial"/>
      <family val="2"/>
    </font>
    <font>
      <sz val="9"/>
      <name val="Arial"/>
      <family val="2"/>
    </font>
    <font>
      <sz val="9"/>
      <color rgb="FF000000"/>
      <name val="Arial"/>
      <family val="2"/>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name val="Droid Sans"/>
      <family val="2"/>
    </font>
    <font>
      <sz val="11"/>
      <color rgb="FF000000"/>
      <name val="ＭＳ Ｐゴシック"/>
      <family val="2"/>
      <charset val="134"/>
    </font>
    <font>
      <b/>
      <sz val="9"/>
      <color rgb="FFFF0000"/>
      <name val="Arial"/>
      <family val="2"/>
    </font>
    <font>
      <sz val="9"/>
      <name val="Arial"/>
      <family val="2"/>
      <charset val="204"/>
    </font>
    <font>
      <sz val="9"/>
      <color theme="1"/>
      <name val="Arial"/>
      <family val="2"/>
    </font>
    <font>
      <b/>
      <sz val="9"/>
      <name val="Arial"/>
      <family val="2"/>
    </font>
    <font>
      <b/>
      <sz val="10"/>
      <name val="Arial"/>
      <family val="2"/>
    </font>
    <font>
      <sz val="10"/>
      <color theme="1"/>
      <name val="Arial"/>
      <family val="2"/>
    </font>
    <font>
      <sz val="10"/>
      <color rgb="FFFF0000"/>
      <name val="Arial"/>
      <family val="2"/>
    </font>
    <font>
      <b/>
      <sz val="11"/>
      <color rgb="FFFF0000"/>
      <name val="Arial"/>
      <family val="2"/>
    </font>
    <font>
      <sz val="10"/>
      <color rgb="FFC00000"/>
      <name val="Arial"/>
      <family val="2"/>
    </font>
    <font>
      <sz val="10"/>
      <name val="Times New Roman"/>
      <family val="1"/>
    </font>
    <font>
      <vertAlign val="superscript"/>
      <sz val="10"/>
      <name val="Times New Roman"/>
      <family val="1"/>
    </font>
    <font>
      <sz val="9"/>
      <name val="宋体"/>
      <family val="3"/>
      <charset val="134"/>
      <scheme val="minor"/>
    </font>
    <font>
      <sz val="9"/>
      <color rgb="FFFF0000"/>
      <name val="Arial"/>
      <family val="2"/>
    </font>
    <font>
      <sz val="10"/>
      <color theme="8" tint="0.59999389629810485"/>
      <name val="Arial"/>
      <family val="2"/>
    </font>
    <font>
      <sz val="11"/>
      <color theme="1"/>
      <name val="Times New Roman"/>
      <family val="1"/>
    </font>
    <font>
      <sz val="10"/>
      <name val="宋体"/>
      <family val="3"/>
      <charset val="134"/>
    </font>
    <font>
      <sz val="10"/>
      <color rgb="FF0070C0"/>
      <name val="Arial"/>
      <family val="2"/>
    </font>
    <font>
      <sz val="11"/>
      <name val="宋体"/>
      <family val="2"/>
      <charset val="134"/>
      <scheme val="minor"/>
    </font>
    <font>
      <b/>
      <sz val="11"/>
      <color theme="1"/>
      <name val="Arial"/>
      <family val="2"/>
    </font>
    <font>
      <sz val="11"/>
      <color theme="1"/>
      <name val="Arial"/>
      <family val="2"/>
    </font>
    <font>
      <sz val="11"/>
      <color rgb="FFC00000"/>
      <name val="Arial"/>
      <family val="2"/>
    </font>
    <font>
      <sz val="10"/>
      <color rgb="FF000000"/>
      <name val="Calibri"/>
      <family val="2"/>
    </font>
    <font>
      <sz val="10"/>
      <name val="Calibri"/>
      <family val="2"/>
    </font>
    <font>
      <sz val="10"/>
      <color rgb="FF000000"/>
      <name val="Arial"/>
      <family val="2"/>
    </font>
  </fonts>
  <fills count="43">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D8D8"/>
        <bgColor indexed="64"/>
      </patternFill>
    </fill>
    <fill>
      <patternFill patternType="solid">
        <fgColor rgb="FFFFEB9C"/>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rgb="FFFFFF0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indexed="64"/>
      </bottom>
      <diagonal/>
    </border>
    <border>
      <left/>
      <right/>
      <top style="medium">
        <color indexed="64"/>
      </top>
      <bottom/>
      <diagonal/>
    </border>
    <border>
      <left style="thin">
        <color auto="1"/>
      </left>
      <right/>
      <top style="thin">
        <color auto="1"/>
      </top>
      <bottom/>
      <diagonal/>
    </border>
    <border>
      <left/>
      <right style="thin">
        <color auto="1"/>
      </right>
      <top style="thin">
        <color auto="1"/>
      </top>
      <bottom/>
      <diagonal/>
    </border>
    <border>
      <left style="thin">
        <color rgb="FFCCFFFF"/>
      </left>
      <right style="thin">
        <color rgb="FFCCFFFF"/>
      </right>
      <top style="thin">
        <color rgb="FFCCFFFF"/>
      </top>
      <bottom style="thin">
        <color rgb="FFCCFFFF"/>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315">
    <xf numFmtId="0" fontId="0" fillId="0" borderId="0"/>
    <xf numFmtId="0" fontId="12" fillId="2" borderId="0" applyNumberFormat="0" applyBorder="0" applyAlignment="0" applyProtection="0"/>
    <xf numFmtId="0" fontId="13" fillId="0" borderId="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7" applyNumberFormat="0" applyAlignment="0" applyProtection="0"/>
    <xf numFmtId="0" fontId="21" fillId="6" borderId="8" applyNumberFormat="0" applyAlignment="0" applyProtection="0"/>
    <xf numFmtId="0" fontId="22" fillId="6" borderId="7" applyNumberFormat="0" applyAlignment="0" applyProtection="0"/>
    <xf numFmtId="0" fontId="23" fillId="0" borderId="9" applyNumberFormat="0" applyFill="0" applyAlignment="0" applyProtection="0"/>
    <xf numFmtId="0" fontId="24" fillId="7" borderId="10"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2" applyNumberFormat="0" applyFill="0" applyAlignment="0" applyProtection="0"/>
    <xf numFmtId="0" fontId="28"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28" fillId="32" borderId="0" applyNumberFormat="0" applyBorder="0" applyAlignment="0" applyProtection="0"/>
    <xf numFmtId="0" fontId="10" fillId="0" borderId="0"/>
    <xf numFmtId="0" fontId="10" fillId="8" borderId="11" applyNumberFormat="0" applyFont="0" applyAlignment="0" applyProtection="0"/>
    <xf numFmtId="0" fontId="9" fillId="0" borderId="0"/>
    <xf numFmtId="0" fontId="11" fillId="0" borderId="0"/>
    <xf numFmtId="0" fontId="9" fillId="0" borderId="0"/>
    <xf numFmtId="0" fontId="8" fillId="0" borderId="0">
      <alignment vertical="center"/>
    </xf>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11" applyNumberFormat="0" applyFont="0" applyAlignment="0" applyProtection="0"/>
    <xf numFmtId="0" fontId="7" fillId="0" borderId="0"/>
    <xf numFmtId="0" fontId="7" fillId="0" borderId="0"/>
    <xf numFmtId="0" fontId="30" fillId="0" borderId="0" applyNumberFormat="0" applyFill="0" applyBorder="0" applyAlignment="0" applyProtection="0"/>
    <xf numFmtId="0" fontId="31" fillId="0" borderId="0" applyNumberFormat="0" applyFill="0" applyBorder="0" applyAlignment="0" applyProtection="0"/>
    <xf numFmtId="0" fontId="6" fillId="0" borderId="0">
      <alignment vertical="center"/>
    </xf>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alignment vertical="center"/>
    </xf>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alignment vertical="center"/>
    </xf>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11" applyNumberFormat="0" applyFont="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11" applyNumberFormat="0" applyFont="0" applyAlignment="0" applyProtection="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4" fillId="31" borderId="0" applyNumberFormat="0" applyBorder="0" applyAlignment="0" applyProtection="0"/>
    <xf numFmtId="0" fontId="34" fillId="27" borderId="0" applyNumberFormat="0" applyBorder="0" applyAlignment="0" applyProtection="0"/>
    <xf numFmtId="0" fontId="34" fillId="23" borderId="0" applyNumberFormat="0" applyBorder="0" applyAlignment="0" applyProtection="0"/>
    <xf numFmtId="0" fontId="34" fillId="0" borderId="0"/>
    <xf numFmtId="0" fontId="34" fillId="0" borderId="0"/>
    <xf numFmtId="0" fontId="34" fillId="0" borderId="0"/>
    <xf numFmtId="0" fontId="34" fillId="19" borderId="0" applyNumberFormat="0" applyBorder="0" applyAlignment="0" applyProtection="0"/>
    <xf numFmtId="0" fontId="34" fillId="0" borderId="0"/>
    <xf numFmtId="0" fontId="34" fillId="0" borderId="0"/>
    <xf numFmtId="0" fontId="34" fillId="15" borderId="0" applyNumberFormat="0" applyBorder="0" applyAlignment="0" applyProtection="0"/>
    <xf numFmtId="0" fontId="34" fillId="11" borderId="0" applyNumberFormat="0" applyBorder="0" applyAlignment="0" applyProtection="0"/>
    <xf numFmtId="0" fontId="34" fillId="0" borderId="0"/>
    <xf numFmtId="0" fontId="35" fillId="4" borderId="0" applyNumberFormat="0" applyBorder="0" applyAlignment="0" applyProtection="0"/>
    <xf numFmtId="0" fontId="34" fillId="0" borderId="0"/>
    <xf numFmtId="0" fontId="36" fillId="3" borderId="0" applyNumberFormat="0" applyBorder="0" applyAlignment="0" applyProtection="0"/>
    <xf numFmtId="0" fontId="34" fillId="30" borderId="0" applyNumberFormat="0" applyBorder="0" applyAlignment="0" applyProtection="0"/>
    <xf numFmtId="0" fontId="34" fillId="0" borderId="0"/>
    <xf numFmtId="0" fontId="34" fillId="26" borderId="0" applyNumberFormat="0" applyBorder="0" applyAlignment="0" applyProtection="0"/>
    <xf numFmtId="0" fontId="34" fillId="22" borderId="0" applyNumberFormat="0" applyBorder="0" applyAlignment="0" applyProtection="0"/>
    <xf numFmtId="0" fontId="37" fillId="0" borderId="0">
      <alignment vertical="center"/>
    </xf>
    <xf numFmtId="0" fontId="34" fillId="18" borderId="0" applyNumberFormat="0" applyBorder="0" applyAlignment="0" applyProtection="0"/>
    <xf numFmtId="0" fontId="34" fillId="14" borderId="0" applyNumberFormat="0" applyBorder="0" applyAlignment="0" applyProtection="0"/>
    <xf numFmtId="0" fontId="34" fillId="10" borderId="0" applyNumberFormat="0" applyBorder="0" applyAlignment="0" applyProtection="0"/>
    <xf numFmtId="0" fontId="33" fillId="0" borderId="0">
      <alignment vertical="center"/>
    </xf>
    <xf numFmtId="0" fontId="38" fillId="0" borderId="0">
      <alignment vertical="center"/>
    </xf>
    <xf numFmtId="0" fontId="5" fillId="0" borderId="0">
      <alignment vertical="center"/>
    </xf>
    <xf numFmtId="0" fontId="42" fillId="0" borderId="0" applyNumberFormat="0" applyFill="0" applyBorder="0" applyAlignment="0" applyProtection="0">
      <alignment vertical="center"/>
    </xf>
    <xf numFmtId="0" fontId="43" fillId="0" borderId="4" applyNumberFormat="0" applyFill="0" applyAlignment="0" applyProtection="0">
      <alignment vertical="center"/>
    </xf>
    <xf numFmtId="0" fontId="44" fillId="0" borderId="5" applyNumberFormat="0" applyFill="0" applyAlignment="0" applyProtection="0">
      <alignment vertical="center"/>
    </xf>
    <xf numFmtId="0" fontId="45" fillId="0" borderId="6" applyNumberFormat="0" applyFill="0" applyAlignment="0" applyProtection="0">
      <alignment vertical="center"/>
    </xf>
    <xf numFmtId="0" fontId="45" fillId="0" borderId="0" applyNumberFormat="0" applyFill="0" applyBorder="0" applyAlignment="0" applyProtection="0">
      <alignment vertical="center"/>
    </xf>
    <xf numFmtId="0" fontId="46" fillId="3" borderId="0" applyNumberFormat="0" applyBorder="0" applyAlignment="0" applyProtection="0">
      <alignment vertical="center"/>
    </xf>
    <xf numFmtId="0" fontId="47" fillId="4" borderId="0" applyNumberFormat="0" applyBorder="0" applyAlignment="0" applyProtection="0">
      <alignment vertical="center"/>
    </xf>
    <xf numFmtId="0" fontId="48" fillId="34" borderId="0" applyNumberFormat="0" applyBorder="0" applyAlignment="0" applyProtection="0">
      <alignment vertical="center"/>
    </xf>
    <xf numFmtId="0" fontId="49" fillId="5" borderId="7" applyNumberFormat="0" applyAlignment="0" applyProtection="0">
      <alignment vertical="center"/>
    </xf>
    <xf numFmtId="0" fontId="50" fillId="6" borderId="8" applyNumberFormat="0" applyAlignment="0" applyProtection="0">
      <alignment vertical="center"/>
    </xf>
    <xf numFmtId="0" fontId="51" fillId="6" borderId="7" applyNumberFormat="0" applyAlignment="0" applyProtection="0">
      <alignment vertical="center"/>
    </xf>
    <xf numFmtId="0" fontId="52" fillId="0" borderId="9" applyNumberFormat="0" applyFill="0" applyAlignment="0" applyProtection="0">
      <alignment vertical="center"/>
    </xf>
    <xf numFmtId="0" fontId="53" fillId="7" borderId="10" applyNumberFormat="0" applyAlignment="0" applyProtection="0">
      <alignment vertical="center"/>
    </xf>
    <xf numFmtId="0" fontId="54" fillId="0" borderId="0" applyNumberFormat="0" applyFill="0" applyBorder="0" applyAlignment="0" applyProtection="0">
      <alignment vertical="center"/>
    </xf>
    <xf numFmtId="0" fontId="5" fillId="8" borderId="11" applyNumberFormat="0" applyFont="0" applyAlignment="0" applyProtection="0">
      <alignment vertical="center"/>
    </xf>
    <xf numFmtId="0" fontId="55" fillId="0" borderId="0" applyNumberFormat="0" applyFill="0" applyBorder="0" applyAlignment="0" applyProtection="0">
      <alignment vertical="center"/>
    </xf>
    <xf numFmtId="0" fontId="56" fillId="0" borderId="12" applyNumberFormat="0" applyFill="0" applyAlignment="0" applyProtection="0">
      <alignment vertical="center"/>
    </xf>
    <xf numFmtId="0" fontId="57"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7" fillId="12" borderId="0" applyNumberFormat="0" applyBorder="0" applyAlignment="0" applyProtection="0">
      <alignment vertical="center"/>
    </xf>
    <xf numFmtId="0" fontId="57"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7" fillId="16" borderId="0" applyNumberFormat="0" applyBorder="0" applyAlignment="0" applyProtection="0">
      <alignment vertical="center"/>
    </xf>
    <xf numFmtId="0" fontId="57"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7" fillId="20" borderId="0" applyNumberFormat="0" applyBorder="0" applyAlignment="0" applyProtection="0">
      <alignment vertical="center"/>
    </xf>
    <xf numFmtId="0" fontId="57"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57" fillId="28" borderId="0" applyNumberFormat="0" applyBorder="0" applyAlignment="0" applyProtection="0">
      <alignment vertical="center"/>
    </xf>
    <xf numFmtId="0" fontId="57" fillId="29"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57" fillId="32" borderId="0" applyNumberFormat="0" applyBorder="0" applyAlignment="0" applyProtection="0">
      <alignment vertical="center"/>
    </xf>
    <xf numFmtId="0" fontId="4" fillId="0" borderId="0">
      <alignment vertical="center"/>
    </xf>
    <xf numFmtId="0" fontId="4" fillId="8" borderId="11" applyNumberFormat="0" applyFont="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58" fillId="0" borderId="0"/>
    <xf numFmtId="0" fontId="59" fillId="0" borderId="0">
      <alignment vertical="center"/>
    </xf>
    <xf numFmtId="0" fontId="3" fillId="0" borderId="0">
      <alignment vertical="center"/>
    </xf>
    <xf numFmtId="0" fontId="3" fillId="8" borderId="11" applyNumberFormat="0" applyFont="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3" fillId="0" borderId="0">
      <alignment vertical="center"/>
    </xf>
    <xf numFmtId="0" fontId="3" fillId="8" borderId="11" applyNumberFormat="0" applyFont="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11" fillId="0" borderId="0"/>
    <xf numFmtId="0" fontId="2" fillId="0" borderId="0">
      <alignment vertical="center"/>
    </xf>
    <xf numFmtId="0" fontId="7"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cellStyleXfs>
  <cellXfs count="488">
    <xf numFmtId="0" fontId="0" fillId="0" borderId="0" xfId="0"/>
    <xf numFmtId="14" fontId="0" fillId="0" borderId="0" xfId="0" applyNumberFormat="1"/>
    <xf numFmtId="14" fontId="0" fillId="0" borderId="0" xfId="0" applyNumberFormat="1"/>
    <xf numFmtId="0" fontId="0" fillId="0" borderId="0" xfId="0"/>
    <xf numFmtId="0" fontId="38" fillId="0" borderId="0" xfId="222">
      <alignment vertical="center"/>
    </xf>
    <xf numFmtId="0" fontId="39" fillId="33" borderId="1" xfId="0" applyFont="1" applyFill="1" applyBorder="1" applyAlignment="1">
      <alignment horizontal="center" wrapText="1"/>
    </xf>
    <xf numFmtId="0" fontId="40" fillId="0" borderId="0" xfId="222" applyFont="1">
      <alignment vertical="center"/>
    </xf>
    <xf numFmtId="0" fontId="40" fillId="0" borderId="1" xfId="222" applyFont="1" applyBorder="1">
      <alignment vertical="center"/>
    </xf>
    <xf numFmtId="0" fontId="40" fillId="0" borderId="1" xfId="222" applyFont="1" applyBorder="1" applyAlignment="1">
      <alignment vertical="center"/>
    </xf>
    <xf numFmtId="0" fontId="40" fillId="35" borderId="1" xfId="222" applyFont="1" applyFill="1" applyBorder="1" applyAlignment="1">
      <alignment horizontal="center" vertical="center"/>
    </xf>
    <xf numFmtId="0" fontId="40" fillId="35" borderId="1" xfId="222" applyFont="1" applyFill="1" applyBorder="1">
      <alignment vertical="center"/>
    </xf>
    <xf numFmtId="0" fontId="40" fillId="0" borderId="0" xfId="222" applyFont="1" applyAlignment="1">
      <alignment vertical="center" wrapText="1"/>
    </xf>
    <xf numFmtId="0" fontId="40" fillId="0" borderId="1" xfId="222" applyFont="1" applyBorder="1" applyAlignment="1">
      <alignment vertical="center" wrapText="1"/>
    </xf>
    <xf numFmtId="0" fontId="40" fillId="33" borderId="1" xfId="0" applyFont="1" applyFill="1" applyBorder="1" applyAlignment="1">
      <alignment horizontal="center" wrapText="1"/>
    </xf>
    <xf numFmtId="0" fontId="40" fillId="0" borderId="0" xfId="222" applyFont="1" applyAlignment="1">
      <alignment horizontal="left" vertical="center" wrapText="1"/>
    </xf>
    <xf numFmtId="0" fontId="40" fillId="0" borderId="1" xfId="222" applyFont="1" applyBorder="1" applyAlignment="1">
      <alignment horizontal="left"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40" fillId="0" borderId="1" xfId="0" applyFont="1" applyBorder="1" applyAlignment="1">
      <alignment horizontal="left" wrapText="1"/>
    </xf>
    <xf numFmtId="0" fontId="40" fillId="0" borderId="1" xfId="0" applyFont="1" applyFill="1" applyBorder="1" applyAlignment="1">
      <alignment wrapText="1"/>
    </xf>
    <xf numFmtId="0" fontId="40" fillId="0" borderId="1" xfId="0" applyFont="1" applyFill="1" applyBorder="1" applyAlignment="1">
      <alignment horizontal="center" wrapText="1"/>
    </xf>
    <xf numFmtId="0" fontId="40" fillId="0" borderId="1" xfId="0" applyFont="1" applyFill="1" applyBorder="1" applyAlignment="1">
      <alignment wrapText="1"/>
    </xf>
    <xf numFmtId="0" fontId="40" fillId="0" borderId="1" xfId="0" applyFont="1" applyFill="1" applyBorder="1" applyAlignment="1">
      <alignment horizontal="center" wrapText="1"/>
    </xf>
    <xf numFmtId="0" fontId="0" fillId="0" borderId="1" xfId="0" applyBorder="1" applyAlignment="1">
      <alignment vertical="center" wrapText="1"/>
    </xf>
    <xf numFmtId="0" fontId="40" fillId="0" borderId="14" xfId="222" applyFont="1" applyBorder="1" applyAlignment="1">
      <alignment horizontal="left" vertical="center" wrapText="1"/>
    </xf>
    <xf numFmtId="0" fontId="40" fillId="0" borderId="1" xfId="222" applyFont="1" applyFill="1" applyBorder="1" applyAlignment="1">
      <alignment horizontal="left" vertical="center" wrapText="1"/>
    </xf>
    <xf numFmtId="0" fontId="0" fillId="0" borderId="1" xfId="222" applyFont="1" applyFill="1" applyBorder="1" applyAlignment="1">
      <alignment horizontal="left" vertical="center" wrapText="1"/>
    </xf>
    <xf numFmtId="0" fontId="60" fillId="0" borderId="1" xfId="0" applyFont="1" applyFill="1" applyBorder="1" applyAlignment="1">
      <alignment horizontal="center" wrapText="1"/>
    </xf>
    <xf numFmtId="0" fontId="40" fillId="0" borderId="1" xfId="222" applyFont="1" applyFill="1" applyBorder="1" applyAlignment="1">
      <alignment vertical="center" wrapText="1"/>
    </xf>
    <xf numFmtId="0" fontId="40" fillId="0" borderId="1" xfId="222" applyFont="1" applyFill="1" applyBorder="1">
      <alignment vertical="center"/>
    </xf>
    <xf numFmtId="0" fontId="38" fillId="0" borderId="0" xfId="222" applyFill="1">
      <alignment vertical="center"/>
    </xf>
    <xf numFmtId="0" fontId="40" fillId="0" borderId="1" xfId="0" applyFont="1" applyFill="1" applyBorder="1" applyAlignment="1">
      <alignment vertical="top" wrapText="1"/>
    </xf>
    <xf numFmtId="0" fontId="40" fillId="0" borderId="1" xfId="0" applyFont="1" applyFill="1" applyBorder="1" applyAlignment="1">
      <alignment horizontal="center" vertical="top" wrapText="1"/>
    </xf>
    <xf numFmtId="0" fontId="61" fillId="0" borderId="1" xfId="0" applyFont="1" applyFill="1" applyBorder="1" applyAlignment="1">
      <alignment wrapText="1"/>
    </xf>
    <xf numFmtId="0" fontId="41" fillId="0" borderId="1" xfId="0" applyFont="1" applyFill="1" applyBorder="1" applyAlignment="1">
      <alignment horizontal="center" wrapText="1"/>
    </xf>
    <xf numFmtId="0" fontId="40" fillId="0" borderId="3" xfId="222" applyFont="1" applyBorder="1" applyAlignment="1">
      <alignment vertical="center" wrapText="1"/>
    </xf>
    <xf numFmtId="0" fontId="40" fillId="0" borderId="3" xfId="222" applyFont="1" applyFill="1" applyBorder="1" applyAlignment="1">
      <alignment vertical="center" wrapText="1"/>
    </xf>
    <xf numFmtId="0" fontId="40" fillId="0" borderId="3" xfId="0" applyFont="1" applyFill="1" applyBorder="1" applyAlignment="1">
      <alignment wrapText="1"/>
    </xf>
    <xf numFmtId="0" fontId="39" fillId="0" borderId="3" xfId="0" applyFont="1" applyFill="1" applyBorder="1" applyAlignment="1">
      <alignment horizontal="left" wrapText="1"/>
    </xf>
    <xf numFmtId="0" fontId="39" fillId="0" borderId="3" xfId="0" applyFont="1" applyFill="1" applyBorder="1" applyAlignment="1">
      <alignment horizontal="center" wrapText="1"/>
    </xf>
    <xf numFmtId="0" fontId="40" fillId="0" borderId="3" xfId="0" applyFont="1" applyFill="1" applyBorder="1" applyAlignment="1">
      <alignment vertical="top" wrapText="1"/>
    </xf>
    <xf numFmtId="0" fontId="38" fillId="0" borderId="1" xfId="222" applyBorder="1">
      <alignment vertical="center"/>
    </xf>
    <xf numFmtId="0" fontId="0" fillId="0" borderId="1" xfId="0" applyBorder="1" applyAlignment="1">
      <alignment horizontal="justify" vertical="center" wrapText="1"/>
    </xf>
    <xf numFmtId="0" fontId="40" fillId="0" borderId="1" xfId="222" applyFont="1" applyBorder="1" applyAlignment="1">
      <alignment horizontal="left" vertical="center"/>
    </xf>
    <xf numFmtId="0" fontId="40" fillId="0" borderId="2" xfId="0" applyFont="1" applyFill="1" applyBorder="1" applyAlignment="1">
      <alignment horizontal="center" wrapText="1"/>
    </xf>
    <xf numFmtId="0" fontId="38" fillId="0" borderId="0" xfId="222" applyAlignment="1">
      <alignment horizontal="left" vertical="center"/>
    </xf>
    <xf numFmtId="0" fontId="38" fillId="0" borderId="0" xfId="222" applyAlignment="1">
      <alignment vertical="center" wrapText="1"/>
    </xf>
    <xf numFmtId="0" fontId="39" fillId="33" borderId="1" xfId="0" applyFont="1" applyFill="1" applyBorder="1" applyAlignment="1">
      <alignment horizontal="center" vertical="center" wrapText="1"/>
    </xf>
    <xf numFmtId="0" fontId="40" fillId="35" borderId="1" xfId="222" applyFont="1" applyFill="1" applyBorder="1" applyAlignment="1">
      <alignment horizontal="center" vertical="center" wrapText="1"/>
    </xf>
    <xf numFmtId="0" fontId="38" fillId="0" borderId="0" xfId="222" applyAlignment="1">
      <alignment horizontal="center" vertical="center"/>
    </xf>
    <xf numFmtId="0" fontId="40" fillId="0" borderId="1" xfId="0" applyFont="1" applyFill="1" applyBorder="1" applyAlignment="1">
      <alignment wrapText="1"/>
    </xf>
    <xf numFmtId="0" fontId="40" fillId="0" borderId="1" xfId="0" applyFont="1" applyFill="1" applyBorder="1" applyAlignment="1">
      <alignment horizontal="center" wrapText="1"/>
    </xf>
    <xf numFmtId="0" fontId="40" fillId="0" borderId="2" xfId="0" applyFont="1" applyFill="1" applyBorder="1" applyAlignment="1">
      <alignment horizontal="center" wrapText="1"/>
    </xf>
    <xf numFmtId="0" fontId="40" fillId="0" borderId="2" xfId="222" applyFont="1" applyBorder="1" applyAlignment="1">
      <alignment horizontal="left" vertical="center"/>
    </xf>
    <xf numFmtId="0" fontId="40" fillId="0" borderId="3" xfId="222" applyFont="1" applyBorder="1" applyAlignment="1">
      <alignment horizontal="left" vertical="center"/>
    </xf>
    <xf numFmtId="0" fontId="61" fillId="0" borderId="1" xfId="0" applyFont="1" applyFill="1" applyBorder="1" applyAlignment="1">
      <alignment wrapText="1"/>
    </xf>
    <xf numFmtId="0" fontId="40" fillId="0" borderId="1" xfId="0" applyFont="1" applyFill="1" applyBorder="1" applyAlignment="1">
      <alignment wrapText="1"/>
    </xf>
    <xf numFmtId="0" fontId="39" fillId="33" borderId="0" xfId="0" applyFont="1" applyFill="1" applyBorder="1" applyAlignment="1">
      <alignment horizontal="center" wrapText="1"/>
    </xf>
    <xf numFmtId="0" fontId="39" fillId="33" borderId="15" xfId="0" applyFont="1" applyFill="1" applyBorder="1" applyAlignment="1">
      <alignment horizontal="center" wrapText="1"/>
    </xf>
    <xf numFmtId="0" fontId="40" fillId="0" borderId="13" xfId="0" applyFont="1" applyFill="1" applyBorder="1" applyAlignment="1">
      <alignment wrapText="1"/>
    </xf>
    <xf numFmtId="0" fontId="40" fillId="0" borderId="13" xfId="0" applyFont="1" applyFill="1" applyBorder="1" applyAlignment="1">
      <alignment horizontal="center" wrapText="1"/>
    </xf>
    <xf numFmtId="0" fontId="0" fillId="0" borderId="1" xfId="222" applyFont="1" applyBorder="1" applyAlignment="1">
      <alignment horizontal="left" vertical="center" wrapText="1"/>
    </xf>
    <xf numFmtId="0" fontId="61" fillId="0" borderId="1" xfId="0" applyFont="1" applyFill="1" applyBorder="1" applyAlignment="1">
      <alignment horizontal="left" wrapText="1"/>
    </xf>
    <xf numFmtId="0" fontId="40" fillId="0" borderId="0" xfId="222" applyFont="1" applyAlignment="1">
      <alignment horizontal="left" vertical="center"/>
    </xf>
    <xf numFmtId="0" fontId="40" fillId="0" borderId="1" xfId="0" applyFont="1" applyFill="1" applyBorder="1" applyAlignment="1">
      <alignment wrapText="1"/>
    </xf>
    <xf numFmtId="0" fontId="61" fillId="0" borderId="1" xfId="0" applyFont="1" applyFill="1" applyBorder="1" applyAlignment="1">
      <alignment horizontal="left" wrapText="1"/>
    </xf>
    <xf numFmtId="0" fontId="40" fillId="33" borderId="0" xfId="0" applyFont="1" applyFill="1" applyBorder="1" applyAlignment="1">
      <alignment horizontal="center" wrapText="1"/>
    </xf>
    <xf numFmtId="0" fontId="64" fillId="37" borderId="0" xfId="0" applyFont="1" applyFill="1" applyBorder="1" applyAlignment="1">
      <alignment vertical="center" wrapText="1"/>
    </xf>
    <xf numFmtId="0" fontId="11" fillId="0" borderId="0" xfId="222" applyFont="1">
      <alignment vertical="center"/>
    </xf>
    <xf numFmtId="0" fontId="61" fillId="0" borderId="1" xfId="0" applyFont="1" applyFill="1" applyBorder="1" applyAlignment="1">
      <alignment horizontal="center" wrapText="1"/>
    </xf>
    <xf numFmtId="0" fontId="40" fillId="0" borderId="1" xfId="222" applyFont="1" applyBorder="1" applyAlignment="1">
      <alignment horizontal="left" wrapText="1"/>
    </xf>
    <xf numFmtId="0" fontId="40" fillId="0" borderId="1" xfId="0" applyFont="1" applyBorder="1" applyAlignment="1">
      <alignment horizontal="left" vertical="center" wrapText="1"/>
    </xf>
    <xf numFmtId="0" fontId="40" fillId="0" borderId="1" xfId="0" applyFont="1" applyBorder="1" applyAlignment="1">
      <alignment vertical="center" wrapText="1"/>
    </xf>
    <xf numFmtId="0" fontId="62" fillId="0" borderId="1" xfId="222" applyFont="1" applyBorder="1" applyAlignment="1">
      <alignment vertical="center" wrapText="1"/>
    </xf>
    <xf numFmtId="0" fontId="40" fillId="0" borderId="2" xfId="0" applyFont="1" applyFill="1" applyBorder="1" applyAlignment="1">
      <alignment horizontal="left" wrapText="1"/>
    </xf>
    <xf numFmtId="0" fontId="40" fillId="0" borderId="1" xfId="0" applyFont="1" applyFill="1" applyBorder="1" applyAlignment="1">
      <alignment horizontal="left" wrapText="1"/>
    </xf>
    <xf numFmtId="0" fontId="40" fillId="0" borderId="1" xfId="0" applyFont="1" applyFill="1" applyBorder="1" applyAlignment="1">
      <alignment wrapText="1"/>
    </xf>
    <xf numFmtId="0" fontId="39" fillId="33" borderId="0" xfId="0" applyFont="1" applyFill="1" applyBorder="1" applyAlignment="1">
      <alignment horizontal="left" wrapText="1"/>
    </xf>
    <xf numFmtId="0" fontId="40" fillId="0" borderId="13" xfId="0" applyFont="1" applyFill="1" applyBorder="1" applyAlignment="1">
      <alignment horizontal="left" wrapText="1"/>
    </xf>
    <xf numFmtId="0" fontId="0" fillId="35" borderId="0" xfId="0" applyFont="1" applyFill="1" applyBorder="1" applyAlignment="1">
      <alignment vertical="center" wrapText="1"/>
    </xf>
    <xf numFmtId="0" fontId="0" fillId="0" borderId="0" xfId="0" applyFont="1" applyFill="1" applyBorder="1" applyAlignment="1">
      <alignment vertical="center" wrapText="1"/>
    </xf>
    <xf numFmtId="0" fontId="0" fillId="37" borderId="0" xfId="0" applyFont="1" applyFill="1" applyBorder="1" applyAlignment="1">
      <alignment vertical="center" wrapText="1"/>
    </xf>
    <xf numFmtId="0" fontId="40" fillId="0" borderId="1" xfId="0" applyFont="1" applyFill="1" applyBorder="1" applyAlignment="1">
      <alignment horizontal="left" vertical="center" wrapText="1"/>
    </xf>
    <xf numFmtId="0" fontId="40" fillId="33" borderId="2" xfId="0" applyFont="1" applyFill="1" applyBorder="1" applyAlignment="1">
      <alignment horizontal="center" vertical="center" wrapText="1"/>
    </xf>
    <xf numFmtId="0" fontId="40" fillId="33" borderId="3" xfId="0" applyFont="1" applyFill="1" applyBorder="1" applyAlignment="1">
      <alignment horizontal="center" vertical="center" wrapText="1"/>
    </xf>
    <xf numFmtId="0" fontId="40" fillId="33" borderId="2" xfId="0" applyFont="1" applyFill="1" applyBorder="1" applyAlignment="1">
      <alignment horizontal="left" vertical="center" wrapText="1"/>
    </xf>
    <xf numFmtId="0" fontId="40" fillId="33" borderId="3" xfId="0" applyFont="1" applyFill="1" applyBorder="1" applyAlignment="1">
      <alignment horizontal="left" vertical="center" wrapText="1"/>
    </xf>
    <xf numFmtId="0" fontId="39" fillId="35" borderId="23" xfId="222" applyFont="1" applyFill="1" applyBorder="1" applyAlignment="1">
      <alignment vertical="center" wrapText="1"/>
    </xf>
    <xf numFmtId="0" fontId="39" fillId="35" borderId="24" xfId="222" applyFont="1" applyFill="1" applyBorder="1" applyAlignment="1">
      <alignment vertical="center" wrapText="1"/>
    </xf>
    <xf numFmtId="0" fontId="40" fillId="35" borderId="0" xfId="222" applyFont="1" applyFill="1" applyBorder="1" applyAlignment="1">
      <alignment horizontal="center" vertical="center"/>
    </xf>
    <xf numFmtId="0" fontId="0" fillId="0" borderId="1" xfId="0" applyFont="1" applyFill="1" applyBorder="1" applyAlignment="1">
      <alignment vertical="center" wrapText="1"/>
    </xf>
    <xf numFmtId="0" fontId="67" fillId="0" borderId="0" xfId="222" applyFont="1" applyAlignment="1">
      <alignment vertical="center" wrapText="1"/>
    </xf>
    <xf numFmtId="0" fontId="66" fillId="0" borderId="21" xfId="0" applyFont="1" applyFill="1" applyBorder="1" applyAlignment="1">
      <alignment vertical="center" wrapText="1"/>
    </xf>
    <xf numFmtId="0" fontId="0" fillId="0" borderId="21" xfId="0" applyFont="1" applyFill="1" applyBorder="1" applyAlignment="1">
      <alignment vertical="center" wrapText="1"/>
    </xf>
    <xf numFmtId="0" fontId="0" fillId="0" borderId="21" xfId="0" applyFont="1" applyFill="1" applyBorder="1" applyAlignment="1">
      <alignment horizontal="center" vertical="center" wrapText="1"/>
    </xf>
    <xf numFmtId="176" fontId="0" fillId="37" borderId="0" xfId="0" applyNumberFormat="1" applyFont="1" applyFill="1" applyBorder="1" applyAlignment="1">
      <alignment vertical="center" wrapText="1"/>
    </xf>
    <xf numFmtId="176" fontId="0" fillId="0" borderId="0" xfId="0" applyNumberFormat="1" applyFont="1" applyFill="1" applyBorder="1" applyAlignment="1">
      <alignment vertical="center" wrapText="1"/>
    </xf>
    <xf numFmtId="176" fontId="0" fillId="35" borderId="0" xfId="0" applyNumberFormat="1" applyFont="1" applyFill="1" applyBorder="1" applyAlignment="1">
      <alignment vertical="center" wrapText="1"/>
    </xf>
    <xf numFmtId="0" fontId="0" fillId="0" borderId="0" xfId="0" applyFont="1" applyFill="1" applyBorder="1" applyAlignment="1">
      <alignment horizontal="center"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0" fillId="38" borderId="0" xfId="0" applyFont="1" applyFill="1" applyBorder="1" applyAlignment="1">
      <alignment vertical="center" wrapText="1"/>
    </xf>
    <xf numFmtId="0" fontId="0" fillId="36" borderId="0" xfId="0" applyFont="1" applyFill="1" applyBorder="1" applyAlignment="1">
      <alignment vertical="center" wrapText="1"/>
    </xf>
    <xf numFmtId="0" fontId="0" fillId="36" borderId="22" xfId="0" applyFont="1" applyFill="1" applyBorder="1" applyAlignment="1">
      <alignment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0" borderId="0" xfId="0" applyAlignment="1">
      <alignment wrapText="1"/>
    </xf>
    <xf numFmtId="0" fontId="39" fillId="35" borderId="1" xfId="222" applyFont="1" applyFill="1" applyBorder="1" applyAlignment="1">
      <alignment horizontal="center" vertical="center"/>
    </xf>
    <xf numFmtId="0" fontId="62" fillId="35" borderId="1" xfId="222" applyFont="1" applyFill="1" applyBorder="1" applyAlignment="1">
      <alignment horizontal="center" vertical="center"/>
    </xf>
    <xf numFmtId="0" fontId="40" fillId="0" borderId="1" xfId="222" applyFont="1" applyFill="1" applyBorder="1" applyAlignment="1">
      <alignment vertical="center"/>
    </xf>
    <xf numFmtId="0" fontId="39" fillId="35" borderId="23" xfId="222" applyFont="1" applyFill="1" applyBorder="1" applyAlignment="1">
      <alignment horizontal="center" vertical="center" wrapText="1"/>
    </xf>
    <xf numFmtId="0" fontId="0" fillId="0" borderId="0" xfId="0" applyFill="1" applyBorder="1" applyAlignment="1">
      <alignment vertical="center" wrapText="1"/>
    </xf>
    <xf numFmtId="0" fontId="0" fillId="0" borderId="21" xfId="0" applyFill="1" applyBorder="1" applyAlignment="1">
      <alignment vertical="center" wrapText="1"/>
    </xf>
    <xf numFmtId="0" fontId="0" fillId="0" borderId="1" xfId="0" applyFill="1" applyBorder="1" applyAlignment="1">
      <alignment vertical="center" wrapText="1"/>
    </xf>
    <xf numFmtId="0" fontId="0" fillId="0" borderId="0" xfId="0"/>
    <xf numFmtId="14" fontId="0" fillId="0" borderId="0" xfId="0" applyNumberFormat="1"/>
    <xf numFmtId="0" fontId="40" fillId="0" borderId="0" xfId="222" applyFont="1">
      <alignment vertical="center"/>
    </xf>
    <xf numFmtId="0" fontId="40" fillId="0" borderId="1" xfId="222" applyFont="1" applyBorder="1">
      <alignment vertical="center"/>
    </xf>
    <xf numFmtId="0" fontId="40" fillId="0" borderId="1" xfId="222" applyFont="1" applyBorder="1" applyAlignment="1">
      <alignment vertical="center"/>
    </xf>
    <xf numFmtId="0" fontId="40" fillId="35" borderId="1" xfId="222" applyFont="1" applyFill="1" applyBorder="1" applyAlignment="1">
      <alignment horizontal="center" vertical="center"/>
    </xf>
    <xf numFmtId="0" fontId="40" fillId="0" borderId="1" xfId="222" applyFont="1" applyBorder="1" applyAlignment="1">
      <alignment vertical="center" wrapText="1"/>
    </xf>
    <xf numFmtId="0" fontId="40" fillId="0" borderId="0" xfId="222" applyFont="1" applyAlignment="1">
      <alignment horizontal="left" vertical="center" wrapText="1"/>
    </xf>
    <xf numFmtId="0" fontId="40" fillId="0" borderId="1" xfId="222" applyFont="1" applyBorder="1" applyAlignment="1">
      <alignment horizontal="left"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40" fillId="0" borderId="1" xfId="0" applyFont="1" applyBorder="1" applyAlignment="1">
      <alignment horizontal="left" wrapText="1"/>
    </xf>
    <xf numFmtId="0" fontId="40" fillId="0" borderId="1" xfId="0" applyFont="1" applyFill="1" applyBorder="1" applyAlignment="1">
      <alignment horizontal="center" wrapText="1"/>
    </xf>
    <xf numFmtId="0" fontId="0" fillId="0" borderId="1" xfId="0" applyBorder="1" applyAlignment="1">
      <alignment vertical="center" wrapText="1"/>
    </xf>
    <xf numFmtId="0" fontId="40" fillId="0" borderId="14" xfId="222" applyFont="1" applyBorder="1" applyAlignment="1">
      <alignment horizontal="left" vertical="center" wrapText="1"/>
    </xf>
    <xf numFmtId="0" fontId="40" fillId="0" borderId="1" xfId="222" applyFont="1" applyFill="1" applyBorder="1" applyAlignment="1">
      <alignment horizontal="left" vertical="center" wrapText="1"/>
    </xf>
    <xf numFmtId="0" fontId="0" fillId="0" borderId="1" xfId="222" applyFont="1" applyFill="1" applyBorder="1" applyAlignment="1">
      <alignment horizontal="left" vertical="center" wrapText="1"/>
    </xf>
    <xf numFmtId="0" fontId="40" fillId="0" borderId="1" xfId="222" applyFont="1" applyFill="1" applyBorder="1" applyAlignment="1">
      <alignment vertical="center" wrapText="1"/>
    </xf>
    <xf numFmtId="0" fontId="40" fillId="0" borderId="1" xfId="222" applyFont="1" applyFill="1" applyBorder="1">
      <alignment vertical="center"/>
    </xf>
    <xf numFmtId="0" fontId="40" fillId="0" borderId="0" xfId="222" applyFont="1" applyFill="1">
      <alignment vertical="center"/>
    </xf>
    <xf numFmtId="0" fontId="0" fillId="0" borderId="1" xfId="0" applyBorder="1" applyAlignment="1">
      <alignment horizontal="justify" vertical="center" wrapText="1"/>
    </xf>
    <xf numFmtId="0" fontId="40" fillId="0" borderId="1" xfId="222" applyFont="1" applyBorder="1" applyAlignment="1">
      <alignment horizontal="left" vertical="center"/>
    </xf>
    <xf numFmtId="0" fontId="40" fillId="0" borderId="2" xfId="0" applyFont="1" applyFill="1" applyBorder="1" applyAlignment="1">
      <alignment horizontal="center" wrapText="1"/>
    </xf>
    <xf numFmtId="0" fontId="40" fillId="35" borderId="1" xfId="222" applyFont="1" applyFill="1" applyBorder="1" applyAlignment="1">
      <alignment horizontal="center" vertical="center" wrapText="1"/>
    </xf>
    <xf numFmtId="0" fontId="0" fillId="0" borderId="1" xfId="222" applyFont="1" applyBorder="1" applyAlignment="1">
      <alignment horizontal="left" vertical="center" wrapText="1"/>
    </xf>
    <xf numFmtId="0" fontId="40" fillId="0" borderId="1" xfId="0" applyFont="1" applyFill="1" applyBorder="1" applyAlignment="1">
      <alignment horizontal="left" wrapText="1"/>
    </xf>
    <xf numFmtId="0" fontId="40" fillId="0" borderId="1" xfId="222" applyFont="1" applyBorder="1" applyAlignment="1">
      <alignment horizontal="left" wrapText="1"/>
    </xf>
    <xf numFmtId="0" fontId="40" fillId="0" borderId="1" xfId="0" applyFont="1" applyBorder="1" applyAlignment="1">
      <alignment horizontal="left" vertical="center" wrapText="1"/>
    </xf>
    <xf numFmtId="0" fontId="40" fillId="0" borderId="1" xfId="0" applyFont="1" applyBorder="1" applyAlignment="1">
      <alignment vertical="center" wrapText="1"/>
    </xf>
    <xf numFmtId="0" fontId="62" fillId="0" borderId="1" xfId="222" applyFont="1" applyBorder="1" applyAlignment="1">
      <alignment vertical="center" wrapText="1"/>
    </xf>
    <xf numFmtId="0" fontId="62" fillId="0" borderId="1" xfId="222" applyFont="1" applyFill="1" applyBorder="1" applyAlignment="1">
      <alignment vertical="center" wrapText="1"/>
    </xf>
    <xf numFmtId="0" fontId="0" fillId="35" borderId="0" xfId="0" applyFont="1" applyFill="1" applyBorder="1" applyAlignment="1">
      <alignment vertical="center" wrapText="1"/>
    </xf>
    <xf numFmtId="0" fontId="0" fillId="0" borderId="0" xfId="0" applyFont="1" applyFill="1" applyBorder="1" applyAlignment="1">
      <alignment vertical="center" wrapText="1"/>
    </xf>
    <xf numFmtId="0" fontId="40" fillId="0" borderId="1" xfId="0" applyFont="1" applyFill="1" applyBorder="1" applyAlignment="1">
      <alignment horizontal="left" vertical="center" wrapText="1"/>
    </xf>
    <xf numFmtId="0" fontId="39" fillId="35" borderId="23" xfId="222" applyFont="1" applyFill="1" applyBorder="1" applyAlignment="1">
      <alignment vertical="center" wrapText="1"/>
    </xf>
    <xf numFmtId="0" fontId="39" fillId="35" borderId="24" xfId="222" applyFont="1" applyFill="1" applyBorder="1" applyAlignment="1">
      <alignment vertical="center" wrapText="1"/>
    </xf>
    <xf numFmtId="176" fontId="0" fillId="0" borderId="0" xfId="0" applyNumberFormat="1" applyFont="1" applyFill="1" applyBorder="1" applyAlignment="1">
      <alignment vertical="center" wrapText="1"/>
    </xf>
    <xf numFmtId="176" fontId="0" fillId="35" borderId="0" xfId="0" applyNumberFormat="1" applyFont="1" applyFill="1" applyBorder="1" applyAlignment="1">
      <alignment vertic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0" fillId="38" borderId="0" xfId="0" applyFont="1" applyFill="1" applyBorder="1" applyAlignment="1">
      <alignment vertical="center" wrapText="1"/>
    </xf>
    <xf numFmtId="0" fontId="0" fillId="36" borderId="0" xfId="0" applyFont="1" applyFill="1" applyBorder="1" applyAlignment="1">
      <alignment vertical="center" wrapText="1"/>
    </xf>
    <xf numFmtId="0" fontId="0" fillId="36" borderId="0" xfId="0" applyFont="1" applyFill="1" applyBorder="1" applyAlignment="1">
      <alignment horizontal="center" vertical="center" wrapText="1"/>
    </xf>
    <xf numFmtId="0" fontId="69" fillId="0" borderId="1" xfId="2" applyFont="1" applyBorder="1" applyAlignment="1">
      <alignment vertical="center" wrapText="1"/>
    </xf>
    <xf numFmtId="0" fontId="62" fillId="0" borderId="1" xfId="222" applyFont="1" applyFill="1" applyBorder="1" applyAlignment="1">
      <alignment horizontal="left" vertic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22" xfId="0" applyFont="1" applyFill="1" applyBorder="1" applyAlignment="1">
      <alignment horizontal="center" vertical="center" wrapText="1"/>
    </xf>
    <xf numFmtId="0" fontId="0" fillId="36" borderId="0" xfId="0" applyFont="1" applyFill="1" applyBorder="1" applyAlignment="1">
      <alignment horizontal="center" vertical="center" wrapText="1"/>
    </xf>
    <xf numFmtId="0" fontId="72" fillId="0" borderId="1" xfId="222" applyFont="1" applyBorder="1">
      <alignment vertical="center"/>
    </xf>
    <xf numFmtId="0" fontId="73" fillId="37" borderId="0" xfId="0" applyFont="1" applyFill="1" applyBorder="1" applyAlignment="1">
      <alignment vertical="center" wrapText="1"/>
    </xf>
    <xf numFmtId="176" fontId="73" fillId="37" borderId="0" xfId="0" applyNumberFormat="1" applyFont="1" applyFill="1" applyBorder="1" applyAlignment="1">
      <alignment vertical="center" wrapText="1"/>
    </xf>
    <xf numFmtId="0" fontId="40" fillId="0" borderId="1" xfId="0" applyFont="1" applyFill="1" applyBorder="1" applyAlignment="1">
      <alignment horizontal="left" wrapText="1"/>
    </xf>
    <xf numFmtId="0" fontId="0" fillId="0" borderId="0" xfId="0" applyAlignment="1">
      <alignment horizontal="right"/>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74" fillId="0" borderId="1" xfId="222" applyFont="1" applyFill="1" applyBorder="1" applyAlignment="1">
      <alignment vertical="center" wrapText="1"/>
    </xf>
    <xf numFmtId="0" fontId="69" fillId="0" borderId="1" xfId="64" applyFont="1" applyFill="1" applyBorder="1" applyAlignment="1">
      <alignment vertical="center" wrapText="1"/>
    </xf>
    <xf numFmtId="0" fontId="69" fillId="0" borderId="1" xfId="64" applyFont="1" applyFill="1" applyBorder="1" applyAlignment="1">
      <alignment vertical="center"/>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40" fillId="39" borderId="1" xfId="222" applyFont="1" applyFill="1" applyBorder="1">
      <alignment vertical="center"/>
    </xf>
    <xf numFmtId="0" fontId="40" fillId="39" borderId="1" xfId="222" applyFont="1" applyFill="1" applyBorder="1" applyAlignment="1">
      <alignment vertical="center" wrapText="1"/>
    </xf>
    <xf numFmtId="0" fontId="40" fillId="39" borderId="1" xfId="222" applyFont="1" applyFill="1" applyBorder="1" applyAlignment="1">
      <alignment vertical="center"/>
    </xf>
    <xf numFmtId="0" fontId="40" fillId="39" borderId="1" xfId="222" applyFont="1" applyFill="1" applyBorder="1" applyAlignment="1"/>
    <xf numFmtId="0" fontId="40" fillId="39" borderId="1" xfId="222" applyFont="1" applyFill="1" applyBorder="1" applyAlignment="1">
      <alignment horizontal="left" vertical="center"/>
    </xf>
    <xf numFmtId="0" fontId="40" fillId="39" borderId="1" xfId="222" applyFont="1" applyFill="1" applyBorder="1" applyAlignment="1">
      <alignment horizontal="left"/>
    </xf>
    <xf numFmtId="0" fontId="39" fillId="35" borderId="1" xfId="222" applyFont="1" applyFill="1" applyBorder="1" applyAlignment="1">
      <alignment horizontal="center" vertical="center" wrapText="1"/>
    </xf>
    <xf numFmtId="0" fontId="11" fillId="39" borderId="1" xfId="222" applyFont="1" applyFill="1" applyBorder="1" applyAlignment="1">
      <alignment vertical="center" wrapText="1"/>
    </xf>
    <xf numFmtId="0" fontId="40" fillId="39" borderId="1" xfId="0" applyFont="1" applyFill="1" applyBorder="1" applyAlignment="1">
      <alignment horizontal="left" wrapText="1"/>
    </xf>
    <xf numFmtId="0" fontId="40" fillId="39" borderId="1" xfId="222" applyFont="1" applyFill="1" applyBorder="1" applyAlignment="1">
      <alignment horizontal="left" wrapText="1"/>
    </xf>
    <xf numFmtId="0" fontId="40" fillId="39" borderId="1" xfId="0" applyFont="1" applyFill="1" applyBorder="1" applyAlignment="1">
      <alignment horizontal="center" wrapText="1"/>
    </xf>
    <xf numFmtId="0" fontId="40" fillId="35" borderId="2" xfId="222" applyFont="1" applyFill="1" applyBorder="1" applyAlignment="1">
      <alignment vertical="center"/>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69" fillId="0" borderId="1" xfId="64" applyFont="1" applyBorder="1" applyAlignment="1">
      <alignment horizontal="left" vertical="center" wrapText="1"/>
    </xf>
    <xf numFmtId="0" fontId="0" fillId="36" borderId="0" xfId="0" applyFont="1" applyFill="1" applyBorder="1" applyAlignment="1">
      <alignment horizontal="center" vertical="center" wrapText="1"/>
    </xf>
    <xf numFmtId="0" fontId="40" fillId="0" borderId="1" xfId="0" applyFont="1" applyFill="1" applyBorder="1" applyAlignment="1">
      <alignment horizontal="left" wrapText="1"/>
    </xf>
    <xf numFmtId="14" fontId="0" fillId="0" borderId="0" xfId="0" applyNumberFormat="1" applyFont="1"/>
    <xf numFmtId="0" fontId="0" fillId="0" borderId="0" xfId="0" applyFont="1"/>
    <xf numFmtId="0" fontId="0" fillId="0" borderId="0" xfId="0" applyFont="1" applyAlignment="1">
      <alignment horizontal="right"/>
    </xf>
    <xf numFmtId="0" fontId="39" fillId="35" borderId="24" xfId="222" applyFont="1" applyFill="1" applyBorder="1" applyAlignment="1">
      <alignment horizontal="center" vertical="center" wrapText="1"/>
    </xf>
    <xf numFmtId="0" fontId="40" fillId="39" borderId="1" xfId="222" applyFont="1" applyFill="1" applyBorder="1" applyAlignment="1">
      <alignment horizontal="left" vertical="center" wrapText="1"/>
    </xf>
    <xf numFmtId="0" fontId="40" fillId="39" borderId="1" xfId="0" applyFont="1" applyFill="1" applyBorder="1" applyAlignment="1">
      <alignment horizontal="left" vertical="center" wrapText="1"/>
    </xf>
    <xf numFmtId="0" fontId="40" fillId="35" borderId="24" xfId="222" applyFont="1" applyFill="1" applyBorder="1" applyAlignment="1">
      <alignment horizontal="center"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center" wrapText="1"/>
    </xf>
    <xf numFmtId="0" fontId="0" fillId="38"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40" fillId="40" borderId="1" xfId="222" applyFont="1" applyFill="1" applyBorder="1" applyAlignment="1">
      <alignment horizontal="center" vertical="center"/>
    </xf>
    <xf numFmtId="0" fontId="40" fillId="40" borderId="3" xfId="222" applyFont="1" applyFill="1" applyBorder="1" applyAlignment="1">
      <alignment horizontal="center" vertical="center"/>
    </xf>
    <xf numFmtId="0" fontId="39" fillId="40" borderId="1" xfId="222" applyFont="1" applyFill="1" applyBorder="1" applyAlignment="1">
      <alignment horizontal="center" vertical="center"/>
    </xf>
    <xf numFmtId="0" fontId="40" fillId="0" borderId="1" xfId="222" applyFont="1" applyBorder="1" applyAlignment="1">
      <alignment horizontal="center" vertical="center" wrapText="1"/>
    </xf>
    <xf numFmtId="0" fontId="40" fillId="0" borderId="1" xfId="222" applyFont="1" applyBorder="1" applyAlignment="1">
      <alignment horizontal="center" vertical="center"/>
    </xf>
    <xf numFmtId="0" fontId="40" fillId="0" borderId="1" xfId="0" applyFont="1" applyBorder="1" applyAlignment="1">
      <alignment horizontal="center" vertical="center" wrapText="1"/>
    </xf>
    <xf numFmtId="0" fontId="40" fillId="0" borderId="1" xfId="222" applyFont="1" applyFill="1" applyBorder="1" applyAlignment="1">
      <alignment horizontal="center" vertical="center"/>
    </xf>
    <xf numFmtId="0" fontId="40" fillId="0" borderId="1" xfId="222" applyFont="1" applyFill="1" applyBorder="1" applyAlignment="1">
      <alignment horizontal="center" vertical="center" wrapText="1"/>
    </xf>
    <xf numFmtId="0" fontId="40" fillId="0" borderId="1" xfId="222" applyFont="1" applyBorder="1" applyAlignment="1">
      <alignment horizontal="center" wrapText="1"/>
    </xf>
    <xf numFmtId="0" fontId="40" fillId="0" borderId="0" xfId="222" applyFont="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40" fillId="0" borderId="1" xfId="0" applyFont="1" applyBorder="1" applyAlignment="1">
      <alignment horizontal="center" wrapText="1"/>
    </xf>
    <xf numFmtId="0" fontId="62" fillId="0" borderId="1" xfId="222" applyFont="1" applyBorder="1" applyAlignment="1">
      <alignment horizontal="center" vertical="center" wrapText="1"/>
    </xf>
    <xf numFmtId="0" fontId="40" fillId="40" borderId="1" xfId="222" applyFont="1" applyFill="1" applyBorder="1">
      <alignment vertical="center"/>
    </xf>
    <xf numFmtId="0" fontId="0" fillId="0" borderId="2" xfId="211" applyFont="1" applyFill="1" applyBorder="1" applyAlignment="1">
      <alignment horizontal="justify" vertic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69" fillId="0" borderId="0" xfId="0" applyFont="1" applyAlignment="1">
      <alignment horizontal="center" vertical="center"/>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0" fillId="0" borderId="0" xfId="0" applyFont="1" applyAlignment="1">
      <alignment wrapText="1"/>
    </xf>
    <xf numFmtId="0" fontId="40" fillId="0" borderId="1" xfId="0" applyFont="1" applyFill="1" applyBorder="1" applyAlignment="1">
      <alignment horizontal="left" wrapText="1"/>
    </xf>
    <xf numFmtId="0" fontId="40" fillId="0" borderId="1" xfId="0" applyFont="1" applyFill="1" applyBorder="1" applyAlignment="1">
      <alignment horizontal="center" wrapText="1"/>
    </xf>
    <xf numFmtId="0" fontId="0" fillId="36" borderId="0" xfId="0" applyFont="1" applyFill="1" applyBorder="1" applyAlignment="1">
      <alignment horizontal="center" vertical="center" wrapText="1"/>
    </xf>
    <xf numFmtId="0" fontId="40" fillId="0" borderId="1" xfId="222" applyFont="1" applyFill="1" applyBorder="1" applyAlignment="1">
      <alignment horizontal="left" vertical="center"/>
    </xf>
    <xf numFmtId="0" fontId="40" fillId="0" borderId="1" xfId="0" applyFont="1" applyFill="1" applyBorder="1" applyAlignment="1">
      <alignment vertical="center" wrapText="1"/>
    </xf>
    <xf numFmtId="0" fontId="11" fillId="0" borderId="1" xfId="222" applyFont="1" applyFill="1" applyBorder="1" applyAlignment="1">
      <alignment vertical="center" wrapText="1"/>
    </xf>
    <xf numFmtId="0" fontId="40" fillId="39" borderId="1" xfId="222" applyFont="1" applyFill="1" applyBorder="1" applyAlignment="1">
      <alignment horizontal="center" vertical="center"/>
    </xf>
    <xf numFmtId="0" fontId="40" fillId="0" borderId="1" xfId="0" applyFont="1" applyFill="1" applyBorder="1" applyAlignment="1">
      <alignment horizontal="left"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27" fillId="0" borderId="0" xfId="0" applyFont="1"/>
    <xf numFmtId="0" fontId="0" fillId="0" borderId="0" xfId="0" applyAlignment="1">
      <alignment horizontal="center"/>
    </xf>
    <xf numFmtId="178" fontId="0" fillId="0" borderId="0" xfId="0" applyNumberFormat="1" applyAlignment="1">
      <alignment horizontal="center"/>
    </xf>
    <xf numFmtId="0" fontId="27" fillId="0" borderId="12" xfId="17" applyAlignment="1">
      <alignment horizontal="center"/>
    </xf>
    <xf numFmtId="0" fontId="27" fillId="0" borderId="12" xfId="17" applyAlignment="1">
      <alignment horizontal="center" wrapText="1"/>
    </xf>
    <xf numFmtId="0" fontId="0" fillId="0" borderId="0" xfId="0" applyFont="1" applyFill="1" applyAlignment="1">
      <alignment horizontal="center"/>
    </xf>
    <xf numFmtId="0" fontId="11" fillId="0" borderId="0" xfId="0" applyFont="1" applyFill="1" applyAlignment="1">
      <alignment horizontal="center"/>
    </xf>
    <xf numFmtId="178" fontId="11" fillId="0" borderId="0" xfId="0" applyNumberFormat="1" applyFont="1" applyFill="1" applyAlignment="1">
      <alignment horizontal="center"/>
    </xf>
    <xf numFmtId="0" fontId="11" fillId="0" borderId="0" xfId="0" applyFont="1" applyFill="1"/>
    <xf numFmtId="0" fontId="11" fillId="0" borderId="0" xfId="0" applyFont="1" applyAlignment="1">
      <alignment horizontal="center"/>
    </xf>
    <xf numFmtId="0" fontId="11" fillId="0" borderId="0" xfId="0" applyFont="1"/>
    <xf numFmtId="0" fontId="65" fillId="0" borderId="0" xfId="138" applyFont="1" applyFill="1" applyAlignment="1">
      <alignment horizontal="center"/>
    </xf>
    <xf numFmtId="0" fontId="0" fillId="0" borderId="0" xfId="0" applyFont="1" applyAlignment="1">
      <alignment horizontal="center"/>
    </xf>
    <xf numFmtId="0" fontId="27" fillId="41" borderId="12" xfId="17" applyFill="1" applyAlignment="1">
      <alignment horizontal="center" wrapText="1"/>
    </xf>
    <xf numFmtId="0" fontId="0" fillId="0" borderId="0" xfId="35" applyFont="1" applyFill="1" applyAlignment="1">
      <alignment horizontal="center"/>
    </xf>
    <xf numFmtId="0" fontId="65" fillId="0" borderId="0" xfId="39" applyFont="1" applyFill="1" applyAlignment="1">
      <alignment horizontal="center"/>
    </xf>
    <xf numFmtId="178" fontId="65" fillId="0" borderId="0" xfId="39" applyNumberFormat="1" applyFont="1" applyFill="1" applyAlignment="1">
      <alignment horizontal="center"/>
    </xf>
    <xf numFmtId="0" fontId="11" fillId="0" borderId="0" xfId="0" applyFont="1" applyFill="1" applyBorder="1" applyAlignment="1">
      <alignment horizontal="center"/>
    </xf>
    <xf numFmtId="0" fontId="0" fillId="0" borderId="0" xfId="0" applyFill="1"/>
    <xf numFmtId="0" fontId="11" fillId="0" borderId="0" xfId="39" applyFont="1" applyFill="1" applyAlignment="1">
      <alignment horizontal="center"/>
    </xf>
    <xf numFmtId="0" fontId="0" fillId="0" borderId="0" xfId="0" applyAlignment="1">
      <alignment horizontal="center" vertical="center"/>
    </xf>
    <xf numFmtId="0" fontId="11" fillId="0" borderId="0" xfId="0" applyFont="1" applyFill="1" applyAlignment="1">
      <alignment horizontal="left"/>
    </xf>
    <xf numFmtId="177" fontId="11" fillId="0" borderId="0" xfId="0" applyNumberFormat="1" applyFont="1" applyFill="1" applyAlignment="1">
      <alignment horizontal="center"/>
    </xf>
    <xf numFmtId="0" fontId="0" fillId="0" borderId="0" xfId="0" applyFont="1" applyFill="1" applyAlignment="1">
      <alignment horizontal="left"/>
    </xf>
    <xf numFmtId="0" fontId="0" fillId="0" borderId="0" xfId="0" applyAlignment="1">
      <alignment horizontal="left"/>
    </xf>
    <xf numFmtId="0" fontId="66" fillId="0" borderId="0" xfId="0" applyFont="1"/>
    <xf numFmtId="0" fontId="27" fillId="0" borderId="12" xfId="17" applyAlignment="1">
      <alignment horizontal="left"/>
    </xf>
    <xf numFmtId="177" fontId="11" fillId="0" borderId="0" xfId="0" applyNumberFormat="1" applyFont="1" applyFill="1" applyAlignment="1"/>
    <xf numFmtId="0" fontId="65" fillId="0" borderId="0" xfId="311" applyFont="1" applyFill="1" applyAlignment="1">
      <alignment horizontal="center"/>
    </xf>
    <xf numFmtId="177" fontId="0" fillId="0" borderId="0" xfId="0" applyNumberFormat="1" applyAlignment="1">
      <alignment horizontal="center"/>
    </xf>
    <xf numFmtId="0" fontId="65" fillId="0" borderId="0" xfId="0" applyFont="1" applyAlignment="1">
      <alignment horizontal="center"/>
    </xf>
    <xf numFmtId="0" fontId="0" fillId="0" borderId="0" xfId="0" applyAlignment="1">
      <alignment horizontal="center" wrapText="1"/>
    </xf>
    <xf numFmtId="0" fontId="66" fillId="0" borderId="0" xfId="0" applyFont="1" applyAlignment="1">
      <alignment horizontal="left"/>
    </xf>
    <xf numFmtId="0" fontId="0" fillId="0" borderId="0" xfId="0" applyFont="1" applyFill="1"/>
    <xf numFmtId="0" fontId="0" fillId="36" borderId="0" xfId="0" applyFont="1" applyFill="1" applyBorder="1" applyAlignment="1">
      <alignment horizontal="center" vertical="center" wrapText="1"/>
    </xf>
    <xf numFmtId="0" fontId="11" fillId="0" borderId="1" xfId="0" applyFont="1" applyBorder="1" applyAlignment="1">
      <alignment horizontal="justify" vertical="center" wrapText="1"/>
    </xf>
    <xf numFmtId="0" fontId="68" fillId="0" borderId="0" xfId="0" applyFont="1" applyFill="1" applyAlignment="1">
      <alignment horizontal="center"/>
    </xf>
    <xf numFmtId="0" fontId="68" fillId="0" borderId="0" xfId="0" applyFont="1" applyFill="1"/>
    <xf numFmtId="0" fontId="68" fillId="0" borderId="0" xfId="0" applyFont="1" applyFill="1" applyAlignment="1">
      <alignment horizontal="left"/>
    </xf>
    <xf numFmtId="177" fontId="68" fillId="0" borderId="0" xfId="0" applyNumberFormat="1" applyFont="1" applyFill="1" applyAlignment="1">
      <alignment horizontal="center"/>
    </xf>
    <xf numFmtId="177" fontId="68" fillId="0" borderId="0" xfId="0" applyNumberFormat="1" applyFont="1" applyFill="1" applyAlignment="1"/>
    <xf numFmtId="0" fontId="78" fillId="0" borderId="0" xfId="0" applyFont="1" applyAlignment="1">
      <alignment horizontal="center"/>
    </xf>
    <xf numFmtId="0" fontId="78" fillId="0" borderId="12" xfId="17" applyFont="1" applyAlignment="1">
      <alignment horizontal="center"/>
    </xf>
    <xf numFmtId="0" fontId="78" fillId="0" borderId="12" xfId="17" applyFont="1" applyAlignment="1">
      <alignment horizontal="left"/>
    </xf>
    <xf numFmtId="0" fontId="78" fillId="0" borderId="12" xfId="17" applyFont="1" applyAlignment="1">
      <alignment horizontal="center" wrapText="1"/>
    </xf>
    <xf numFmtId="0" fontId="78" fillId="41" borderId="12" xfId="17" applyFont="1" applyFill="1" applyAlignment="1">
      <alignment horizontal="center" wrapText="1"/>
    </xf>
    <xf numFmtId="178" fontId="78" fillId="41" borderId="12" xfId="17" applyNumberFormat="1" applyFont="1" applyFill="1" applyAlignment="1">
      <alignment horizontal="center" wrapText="1"/>
    </xf>
    <xf numFmtId="178" fontId="27" fillId="36" borderId="12" xfId="17" applyNumberFormat="1" applyFill="1" applyAlignment="1">
      <alignment horizontal="center" wrapText="1"/>
    </xf>
    <xf numFmtId="0" fontId="79" fillId="0" borderId="0" xfId="35" applyFont="1" applyFill="1" applyAlignment="1">
      <alignment horizontal="center"/>
    </xf>
    <xf numFmtId="0" fontId="79" fillId="0" borderId="0" xfId="35" applyFont="1" applyFill="1" applyAlignment="1">
      <alignment horizontal="left"/>
    </xf>
    <xf numFmtId="179" fontId="79" fillId="0" borderId="0" xfId="35" applyNumberFormat="1" applyFont="1" applyFill="1" applyAlignment="1">
      <alignment horizontal="center"/>
    </xf>
    <xf numFmtId="179" fontId="79" fillId="0" borderId="0" xfId="312" applyNumberFormat="1" applyFont="1" applyFill="1" applyAlignment="1">
      <alignment horizontal="center"/>
    </xf>
    <xf numFmtId="0" fontId="0" fillId="0" borderId="0" xfId="0" applyFont="1" applyFill="1" applyBorder="1" applyAlignment="1">
      <alignment horizontal="center"/>
    </xf>
    <xf numFmtId="0" fontId="0" fillId="0" borderId="0" xfId="0" applyFont="1" applyFill="1" applyBorder="1" applyAlignment="1">
      <alignment horizontal="left"/>
    </xf>
    <xf numFmtId="2" fontId="0" fillId="0" borderId="0" xfId="0" applyNumberFormat="1" applyFont="1" applyFill="1" applyBorder="1" applyAlignment="1">
      <alignment horizontal="center"/>
    </xf>
    <xf numFmtId="177" fontId="0" fillId="0" borderId="0" xfId="0" applyNumberFormat="1" applyFont="1" applyFill="1" applyBorder="1" applyAlignment="1">
      <alignment horizontal="center"/>
    </xf>
    <xf numFmtId="0" fontId="0" fillId="0" borderId="0" xfId="0" applyFont="1" applyFill="1" applyBorder="1"/>
    <xf numFmtId="177" fontId="0" fillId="0" borderId="0" xfId="0" applyNumberFormat="1" applyFont="1" applyFill="1" applyAlignment="1">
      <alignment horizontal="center"/>
    </xf>
    <xf numFmtId="178" fontId="0" fillId="0" borderId="0" xfId="0" applyNumberFormat="1" applyFont="1" applyFill="1" applyBorder="1" applyAlignment="1">
      <alignment horizontal="center"/>
    </xf>
    <xf numFmtId="0" fontId="0" fillId="0" borderId="0" xfId="0" applyFont="1" applyBorder="1" applyAlignment="1">
      <alignment horizontal="center"/>
    </xf>
    <xf numFmtId="0" fontId="0" fillId="0" borderId="0" xfId="0" applyFont="1" applyBorder="1" applyAlignment="1">
      <alignment horizontal="left"/>
    </xf>
    <xf numFmtId="0" fontId="0" fillId="0" borderId="0" xfId="0" applyFont="1" applyBorder="1"/>
    <xf numFmtId="0" fontId="0" fillId="0" borderId="0" xfId="35" applyFont="1" applyFill="1" applyAlignment="1">
      <alignment horizontal="left"/>
    </xf>
    <xf numFmtId="177" fontId="0" fillId="0" borderId="0" xfId="0" applyNumberFormat="1" applyFont="1" applyFill="1" applyAlignment="1"/>
    <xf numFmtId="0" fontId="79" fillId="0" borderId="0" xfId="138" applyFont="1" applyFill="1" applyAlignment="1">
      <alignment horizontal="center"/>
    </xf>
    <xf numFmtId="0" fontId="0" fillId="0" borderId="0" xfId="138" applyFont="1" applyFill="1" applyAlignment="1">
      <alignment horizontal="left"/>
    </xf>
    <xf numFmtId="0" fontId="0" fillId="0" borderId="0" xfId="138" applyFont="1" applyFill="1" applyAlignment="1">
      <alignment horizontal="center"/>
    </xf>
    <xf numFmtId="0" fontId="79" fillId="0" borderId="0" xfId="136" applyFont="1" applyFill="1" applyAlignment="1">
      <alignment horizontal="center"/>
    </xf>
    <xf numFmtId="179" fontId="79" fillId="0" borderId="0" xfId="136" applyNumberFormat="1" applyFont="1" applyFill="1" applyAlignment="1">
      <alignment horizontal="center"/>
    </xf>
    <xf numFmtId="177" fontId="0" fillId="0" borderId="0" xfId="0" applyNumberFormat="1" applyFont="1" applyFill="1" applyAlignment="1">
      <alignment horizontal="right"/>
    </xf>
    <xf numFmtId="0" fontId="78" fillId="0" borderId="0" xfId="0" applyFont="1"/>
    <xf numFmtId="0" fontId="79" fillId="26" borderId="0" xfId="35" applyFont="1" applyAlignment="1">
      <alignment horizontal="center"/>
    </xf>
    <xf numFmtId="179" fontId="0" fillId="0" borderId="0" xfId="0" applyNumberFormat="1" applyFont="1" applyFill="1" applyAlignment="1">
      <alignment horizontal="center"/>
    </xf>
    <xf numFmtId="0" fontId="0" fillId="0" borderId="0" xfId="0" applyFill="1" applyAlignment="1">
      <alignment horizontal="left"/>
    </xf>
    <xf numFmtId="0" fontId="0" fillId="0" borderId="0" xfId="0" applyFill="1" applyAlignment="1">
      <alignment horizontal="center"/>
    </xf>
    <xf numFmtId="177" fontId="0" fillId="0" borderId="0" xfId="0" applyNumberFormat="1" applyFill="1" applyAlignment="1">
      <alignment horizontal="center"/>
    </xf>
    <xf numFmtId="178" fontId="0" fillId="0" borderId="0" xfId="0" applyNumberFormat="1" applyFill="1" applyAlignment="1">
      <alignment horizontal="center"/>
    </xf>
    <xf numFmtId="0" fontId="34" fillId="0" borderId="0" xfId="138" applyFont="1" applyFill="1" applyAlignment="1">
      <alignment horizontal="center"/>
    </xf>
    <xf numFmtId="178" fontId="27" fillId="41" borderId="12" xfId="17" applyNumberFormat="1" applyFill="1" applyAlignment="1">
      <alignment horizontal="center" wrapText="1"/>
    </xf>
    <xf numFmtId="0" fontId="65" fillId="0" borderId="0" xfId="312" applyFont="1" applyFill="1" applyAlignment="1">
      <alignment horizontal="center"/>
    </xf>
    <xf numFmtId="178" fontId="65" fillId="0" borderId="0" xfId="312" applyNumberFormat="1" applyFont="1" applyFill="1" applyAlignment="1">
      <alignment horizontal="center"/>
    </xf>
    <xf numFmtId="0" fontId="11" fillId="0" borderId="0" xfId="312" applyFont="1" applyFill="1" applyAlignment="1">
      <alignment horizontal="center"/>
    </xf>
    <xf numFmtId="0" fontId="0" fillId="0" borderId="0" xfId="312" applyFont="1" applyFill="1" applyAlignment="1">
      <alignment horizontal="center"/>
    </xf>
    <xf numFmtId="0" fontId="65" fillId="0" borderId="0" xfId="313" applyFont="1" applyFill="1" applyAlignment="1">
      <alignment horizontal="center"/>
    </xf>
    <xf numFmtId="0" fontId="1" fillId="0" borderId="0" xfId="312" applyFill="1" applyAlignment="1">
      <alignment horizontal="center"/>
    </xf>
    <xf numFmtId="178" fontId="1" fillId="0" borderId="0" xfId="312" applyNumberFormat="1" applyFill="1" applyAlignment="1">
      <alignment horizontal="center"/>
    </xf>
    <xf numFmtId="0" fontId="0" fillId="0" borderId="0" xfId="314" applyFont="1" applyFill="1" applyAlignment="1">
      <alignment horizontal="center"/>
    </xf>
    <xf numFmtId="179" fontId="0" fillId="0" borderId="0" xfId="138" applyNumberFormat="1" applyFont="1" applyFill="1" applyAlignment="1">
      <alignment horizontal="center"/>
    </xf>
    <xf numFmtId="0" fontId="34" fillId="0" borderId="0" xfId="313" applyFont="1" applyFill="1" applyAlignment="1">
      <alignment horizontal="center"/>
    </xf>
    <xf numFmtId="0" fontId="0" fillId="0" borderId="0" xfId="0" applyFill="1" applyAlignment="1">
      <alignment horizontal="center" wrapText="1"/>
    </xf>
    <xf numFmtId="0" fontId="11" fillId="0" borderId="0" xfId="312" applyFont="1" applyFill="1" applyAlignment="1">
      <alignment horizontal="left"/>
    </xf>
    <xf numFmtId="179" fontId="65" fillId="0" borderId="0" xfId="312" applyNumberFormat="1" applyFont="1" applyFill="1" applyAlignment="1">
      <alignment horizontal="center"/>
    </xf>
    <xf numFmtId="180" fontId="11" fillId="0" borderId="0" xfId="0" applyNumberFormat="1" applyFont="1" applyFill="1" applyAlignment="1">
      <alignment horizontal="center"/>
    </xf>
    <xf numFmtId="180" fontId="68" fillId="0" borderId="0" xfId="0" applyNumberFormat="1" applyFont="1" applyFill="1" applyAlignment="1">
      <alignment horizontal="center"/>
    </xf>
    <xf numFmtId="180" fontId="0" fillId="0" borderId="0" xfId="0" applyNumberFormat="1" applyAlignment="1">
      <alignment horizontal="center"/>
    </xf>
    <xf numFmtId="180" fontId="27" fillId="41" borderId="12" xfId="17" applyNumberFormat="1" applyFill="1" applyAlignment="1">
      <alignment horizontal="center" wrapText="1"/>
    </xf>
    <xf numFmtId="180" fontId="0" fillId="0" borderId="0" xfId="0" applyNumberFormat="1" applyFill="1" applyAlignment="1">
      <alignment horizontal="center"/>
    </xf>
    <xf numFmtId="177" fontId="0" fillId="0" borderId="0" xfId="0" applyNumberFormat="1" applyFill="1" applyAlignment="1"/>
    <xf numFmtId="0" fontId="11" fillId="0" borderId="0" xfId="64" applyFont="1" applyFill="1" applyAlignment="1">
      <alignment horizontal="center"/>
    </xf>
    <xf numFmtId="0" fontId="65" fillId="0" borderId="0" xfId="0" applyFont="1" applyFill="1" applyAlignment="1">
      <alignment horizontal="center"/>
    </xf>
    <xf numFmtId="179" fontId="65" fillId="0" borderId="0" xfId="0" applyNumberFormat="1" applyFont="1" applyFill="1" applyAlignment="1">
      <alignment horizontal="center"/>
    </xf>
    <xf numFmtId="0" fontId="11" fillId="0" borderId="0" xfId="64" applyFont="1" applyFill="1" applyAlignment="1">
      <alignment horizontal="left"/>
    </xf>
    <xf numFmtId="0" fontId="68" fillId="42" borderId="0" xfId="0" applyFont="1" applyFill="1" applyAlignment="1">
      <alignment horizontal="center"/>
    </xf>
    <xf numFmtId="178" fontId="0" fillId="0" borderId="21" xfId="0" applyNumberFormat="1" applyFont="1" applyFill="1" applyBorder="1" applyAlignment="1">
      <alignment vertical="center" wrapText="1"/>
    </xf>
    <xf numFmtId="178" fontId="0" fillId="0" borderId="21" xfId="0" applyNumberFormat="1" applyFill="1" applyBorder="1" applyAlignment="1">
      <alignment vertical="center" wrapText="1"/>
    </xf>
    <xf numFmtId="178" fontId="0" fillId="0" borderId="21" xfId="0" applyNumberFormat="1" applyFont="1" applyFill="1" applyBorder="1" applyAlignment="1">
      <alignment horizontal="center" vertical="center" wrapText="1"/>
    </xf>
    <xf numFmtId="178" fontId="0" fillId="37" borderId="0" xfId="0" applyNumberFormat="1" applyFont="1" applyFill="1" applyBorder="1" applyAlignment="1">
      <alignment vertical="center" wrapText="1"/>
    </xf>
    <xf numFmtId="178" fontId="65" fillId="37" borderId="0" xfId="223" applyNumberFormat="1" applyFont="1" applyFill="1" applyBorder="1" applyAlignment="1">
      <alignment vertical="center" wrapText="1"/>
    </xf>
    <xf numFmtId="178" fontId="65" fillId="37" borderId="0" xfId="265" applyNumberFormat="1" applyFont="1" applyFill="1" applyBorder="1" applyAlignment="1">
      <alignment vertical="center" wrapText="1"/>
    </xf>
    <xf numFmtId="178" fontId="0" fillId="0" borderId="0" xfId="0" applyNumberFormat="1" applyFont="1" applyFill="1" applyBorder="1" applyAlignment="1">
      <alignment vertical="center" wrapText="1"/>
    </xf>
    <xf numFmtId="178" fontId="65" fillId="0" borderId="0" xfId="223" applyNumberFormat="1" applyFont="1" applyFill="1" applyBorder="1" applyAlignment="1">
      <alignment vertical="center" wrapText="1"/>
    </xf>
    <xf numFmtId="178" fontId="65" fillId="0" borderId="0" xfId="265" applyNumberFormat="1" applyFont="1" applyFill="1" applyBorder="1" applyAlignment="1">
      <alignment vertical="center" wrapText="1"/>
    </xf>
    <xf numFmtId="178" fontId="11" fillId="0" borderId="0" xfId="309" applyNumberFormat="1" applyFont="1" applyFill="1" applyBorder="1" applyAlignment="1">
      <alignment vertical="center" wrapText="1"/>
    </xf>
    <xf numFmtId="178" fontId="0" fillId="35" borderId="0" xfId="0" applyNumberFormat="1" applyFont="1" applyFill="1" applyBorder="1" applyAlignment="1">
      <alignment vertical="center" wrapText="1"/>
    </xf>
    <xf numFmtId="178" fontId="65" fillId="35" borderId="0" xfId="223" applyNumberFormat="1" applyFont="1" applyFill="1" applyBorder="1" applyAlignment="1">
      <alignment vertical="center" wrapText="1"/>
    </xf>
    <xf numFmtId="178" fontId="11" fillId="35" borderId="0" xfId="265" applyNumberFormat="1" applyFont="1" applyFill="1" applyBorder="1" applyAlignment="1">
      <alignment vertical="center" wrapText="1"/>
    </xf>
    <xf numFmtId="178" fontId="11" fillId="35" borderId="0" xfId="309" applyNumberFormat="1" applyFont="1" applyFill="1" applyBorder="1" applyAlignment="1">
      <alignment vertical="center" wrapText="1"/>
    </xf>
    <xf numFmtId="178" fontId="0" fillId="40" borderId="0" xfId="0" applyNumberFormat="1" applyFont="1" applyFill="1" applyBorder="1" applyAlignment="1">
      <alignment vertical="center" wrapText="1"/>
    </xf>
    <xf numFmtId="178" fontId="65" fillId="0" borderId="0" xfId="295" applyNumberFormat="1" applyFont="1" applyFill="1" applyBorder="1" applyAlignment="1">
      <alignment vertical="center" wrapText="1"/>
    </xf>
    <xf numFmtId="178" fontId="65" fillId="35" borderId="0" xfId="295" applyNumberFormat="1" applyFont="1" applyFill="1" applyBorder="1" applyAlignment="1">
      <alignment vertical="center" wrapText="1"/>
    </xf>
    <xf numFmtId="178" fontId="11" fillId="35" borderId="0" xfId="295" applyNumberFormat="1" applyFont="1" applyFill="1" applyBorder="1" applyAlignment="1">
      <alignment vertical="center" wrapText="1"/>
    </xf>
    <xf numFmtId="178" fontId="66" fillId="0" borderId="0" xfId="0" applyNumberFormat="1" applyFont="1" applyFill="1" applyBorder="1" applyAlignment="1">
      <alignment vertical="center" wrapText="1"/>
    </xf>
    <xf numFmtId="178" fontId="66" fillId="35" borderId="0" xfId="0" applyNumberFormat="1" applyFont="1" applyFill="1" applyBorder="1" applyAlignment="1">
      <alignment vertical="center" wrapText="1"/>
    </xf>
    <xf numFmtId="178" fontId="2" fillId="0" borderId="0" xfId="310" applyNumberFormat="1">
      <alignment vertical="center"/>
    </xf>
    <xf numFmtId="178" fontId="76" fillId="0" borderId="0" xfId="309" applyNumberFormat="1" applyFont="1" applyFill="1" applyBorder="1" applyAlignment="1">
      <alignment vertical="center" wrapText="1"/>
    </xf>
    <xf numFmtId="178" fontId="65" fillId="35" borderId="0" xfId="265" applyNumberFormat="1" applyFont="1" applyFill="1" applyBorder="1" applyAlignment="1">
      <alignment vertical="center" wrapText="1"/>
    </xf>
    <xf numFmtId="178" fontId="65" fillId="0" borderId="0" xfId="310" applyNumberFormat="1" applyFont="1" applyFill="1" applyBorder="1" applyAlignment="1">
      <alignment vertical="center" wrapText="1"/>
    </xf>
    <xf numFmtId="178" fontId="65" fillId="35" borderId="0" xfId="310" applyNumberFormat="1" applyFont="1" applyFill="1" applyBorder="1" applyAlignment="1">
      <alignment vertical="center" wrapText="1"/>
    </xf>
    <xf numFmtId="178" fontId="0" fillId="0" borderId="0" xfId="0" applyNumberFormat="1" applyFont="1" applyFill="1" applyBorder="1" applyAlignment="1">
      <alignment horizontal="center" vertical="center" wrapText="1"/>
    </xf>
    <xf numFmtId="178" fontId="11" fillId="35" borderId="0" xfId="0" applyNumberFormat="1" applyFont="1" applyFill="1" applyBorder="1" applyAlignment="1">
      <alignment vertical="center" wrapText="1"/>
    </xf>
    <xf numFmtId="178" fontId="77" fillId="0" borderId="0" xfId="310" applyNumberFormat="1" applyFont="1">
      <alignment vertical="center"/>
    </xf>
    <xf numFmtId="178" fontId="0" fillId="35" borderId="0" xfId="0" applyNumberFormat="1" applyFont="1" applyFill="1" applyBorder="1" applyAlignment="1">
      <alignment horizontal="center" vertical="center" wrapText="1"/>
    </xf>
    <xf numFmtId="178" fontId="64" fillId="35" borderId="25" xfId="0" applyNumberFormat="1" applyFont="1" applyFill="1" applyBorder="1" applyAlignment="1">
      <alignment vertical="center" wrapText="1"/>
    </xf>
    <xf numFmtId="178" fontId="0" fillId="35" borderId="25" xfId="0" applyNumberFormat="1" applyFont="1" applyFill="1" applyBorder="1" applyAlignment="1">
      <alignment vertical="center" wrapText="1"/>
    </xf>
    <xf numFmtId="178" fontId="11" fillId="35" borderId="25" xfId="309" applyNumberFormat="1" applyFont="1" applyFill="1" applyBorder="1" applyAlignment="1">
      <alignment vertical="center" wrapText="1"/>
    </xf>
    <xf numFmtId="178" fontId="0" fillId="0" borderId="21" xfId="0" applyNumberFormat="1" applyFill="1" applyBorder="1" applyAlignment="1">
      <alignment horizontal="center" vertical="center" wrapText="1"/>
    </xf>
    <xf numFmtId="178" fontId="76" fillId="35" borderId="0" xfId="309" applyNumberFormat="1" applyFont="1" applyFill="1" applyBorder="1" applyAlignment="1">
      <alignment vertical="center" wrapText="1"/>
    </xf>
    <xf numFmtId="178" fontId="68" fillId="0" borderId="0" xfId="0" applyNumberFormat="1" applyFont="1" applyFill="1" applyBorder="1" applyAlignment="1">
      <alignment vertical="center" wrapText="1"/>
    </xf>
    <xf numFmtId="178" fontId="73" fillId="37" borderId="0" xfId="0" applyNumberFormat="1" applyFont="1" applyFill="1" applyBorder="1" applyAlignment="1">
      <alignment vertical="center" wrapText="1"/>
    </xf>
    <xf numFmtId="178" fontId="73" fillId="37" borderId="0" xfId="295" applyNumberFormat="1" applyFont="1" applyFill="1" applyBorder="1" applyAlignment="1">
      <alignment vertical="center" wrapText="1"/>
    </xf>
    <xf numFmtId="178" fontId="65" fillId="37" borderId="0" xfId="295" applyNumberFormat="1" applyFont="1" applyFill="1" applyBorder="1" applyAlignment="1">
      <alignment vertical="center" wrapText="1"/>
    </xf>
    <xf numFmtId="178" fontId="11" fillId="0" borderId="0" xfId="310" applyNumberFormat="1" applyFont="1" applyFill="1" applyBorder="1" applyAlignment="1">
      <alignment vertical="center" wrapText="1"/>
    </xf>
    <xf numFmtId="10" fontId="0" fillId="0" borderId="0" xfId="0" applyNumberFormat="1" applyAlignment="1">
      <alignment horizontal="center"/>
    </xf>
    <xf numFmtId="181" fontId="0" fillId="0" borderId="0" xfId="0" applyNumberFormat="1" applyAlignment="1">
      <alignment horizontal="center"/>
    </xf>
    <xf numFmtId="9" fontId="0" fillId="0" borderId="0" xfId="0" applyNumberFormat="1" applyAlignment="1">
      <alignment horizontal="center"/>
    </xf>
    <xf numFmtId="0" fontId="0" fillId="36" borderId="22" xfId="0" applyFont="1" applyFill="1" applyBorder="1" applyAlignment="1">
      <alignment horizontal="center" vertic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64" fillId="37" borderId="0" xfId="0" applyFont="1" applyFill="1" applyBorder="1" applyAlignment="1">
      <alignment horizontal="center" vertical="center" wrapText="1"/>
    </xf>
    <xf numFmtId="0" fontId="73" fillId="37" borderId="0" xfId="0" applyFont="1" applyFill="1" applyBorder="1" applyAlignment="1">
      <alignment horizontal="center" vertical="center" wrapText="1"/>
    </xf>
    <xf numFmtId="0" fontId="0" fillId="37" borderId="0" xfId="0" applyFont="1" applyFill="1" applyBorder="1" applyAlignment="1">
      <alignment horizontal="center" vertical="center" wrapText="1"/>
    </xf>
    <xf numFmtId="176" fontId="0" fillId="0" borderId="21" xfId="0" applyNumberFormat="1" applyFont="1" applyFill="1" applyBorder="1" applyAlignment="1">
      <alignment vertical="center" wrapText="1"/>
    </xf>
    <xf numFmtId="0" fontId="0" fillId="0" borderId="0" xfId="0" applyFont="1" applyAlignment="1">
      <alignment horizontal="left"/>
    </xf>
    <xf numFmtId="0" fontId="81" fillId="0" borderId="26" xfId="0" applyFont="1" applyBorder="1" applyAlignment="1">
      <alignment horizontal="center" vertical="center"/>
    </xf>
    <xf numFmtId="0" fontId="81" fillId="0" borderId="27" xfId="0" applyFont="1" applyBorder="1" applyAlignment="1">
      <alignment horizontal="center" vertical="center"/>
    </xf>
    <xf numFmtId="0" fontId="82" fillId="0" borderId="26" xfId="0" applyFont="1" applyBorder="1" applyAlignment="1">
      <alignment horizontal="center" vertical="center"/>
    </xf>
    <xf numFmtId="177" fontId="0" fillId="0" borderId="0" xfId="0" applyNumberFormat="1" applyFont="1" applyBorder="1" applyAlignment="1">
      <alignment horizontal="center"/>
    </xf>
    <xf numFmtId="178" fontId="78" fillId="36" borderId="12" xfId="17" applyNumberFormat="1" applyFont="1" applyFill="1" applyAlignment="1">
      <alignment horizontal="center" wrapText="1"/>
    </xf>
    <xf numFmtId="178" fontId="0" fillId="0" borderId="0" xfId="0" applyNumberFormat="1" applyFont="1" applyAlignment="1">
      <alignment horizontal="center"/>
    </xf>
    <xf numFmtId="0" fontId="0" fillId="0" borderId="0" xfId="0" applyFont="1" applyBorder="1" applyAlignment="1">
      <alignment horizontal="center" vertical="center"/>
    </xf>
    <xf numFmtId="0" fontId="83" fillId="0" borderId="0" xfId="0" applyFont="1" applyBorder="1" applyAlignment="1">
      <alignment horizontal="center" vertical="center"/>
    </xf>
    <xf numFmtId="178" fontId="0" fillId="0" borderId="0" xfId="0" applyNumberFormat="1" applyFont="1" applyBorder="1" applyAlignment="1">
      <alignment horizontal="center"/>
    </xf>
    <xf numFmtId="0" fontId="0" fillId="36" borderId="0" xfId="0" applyFont="1" applyFill="1" applyBorder="1" applyAlignment="1">
      <alignment horizontal="center" vertical="center" wrapText="1"/>
    </xf>
    <xf numFmtId="0" fontId="40" fillId="0" borderId="2" xfId="0" applyFont="1" applyFill="1" applyBorder="1" applyAlignment="1">
      <alignment horizontal="center" wrapText="1"/>
    </xf>
    <xf numFmtId="0" fontId="40" fillId="0" borderId="1" xfId="0" applyFont="1" applyFill="1" applyBorder="1" applyAlignment="1">
      <alignment horizontal="left" wrapText="1"/>
    </xf>
    <xf numFmtId="0" fontId="38" fillId="35" borderId="1" xfId="222" applyFill="1" applyBorder="1" applyAlignment="1">
      <alignment horizontal="center" vertical="center"/>
    </xf>
    <xf numFmtId="0" fontId="27" fillId="0" borderId="0" xfId="0" applyFont="1" applyAlignment="1">
      <alignment wrapText="1"/>
    </xf>
    <xf numFmtId="0" fontId="0" fillId="0" borderId="0" xfId="0" applyFont="1" applyFill="1" applyAlignment="1">
      <alignment horizontal="right"/>
    </xf>
    <xf numFmtId="0" fontId="0" fillId="0" borderId="0" xfId="0" applyFont="1" applyFill="1" applyAlignment="1"/>
    <xf numFmtId="179" fontId="0" fillId="0" borderId="0" xfId="0" applyNumberFormat="1" applyFont="1" applyFill="1" applyAlignment="1"/>
    <xf numFmtId="0" fontId="40" fillId="33" borderId="2" xfId="0" applyFont="1" applyFill="1" applyBorder="1" applyAlignment="1">
      <alignment horizontal="center" wrapText="1"/>
    </xf>
    <xf numFmtId="0" fontId="40" fillId="33" borderId="3" xfId="0" applyFont="1" applyFill="1" applyBorder="1" applyAlignment="1">
      <alignment horizontal="center" wrapText="1"/>
    </xf>
    <xf numFmtId="0" fontId="38" fillId="0" borderId="17" xfId="222" applyBorder="1" applyAlignment="1">
      <alignment horizontal="center" vertical="center"/>
    </xf>
    <xf numFmtId="0" fontId="38" fillId="0" borderId="3" xfId="222" applyBorder="1" applyAlignment="1">
      <alignment horizontal="center" vertical="center"/>
    </xf>
    <xf numFmtId="0" fontId="40" fillId="0" borderId="2" xfId="222" applyFont="1" applyBorder="1" applyAlignment="1">
      <alignment horizontal="left" vertical="center"/>
    </xf>
    <xf numFmtId="0" fontId="40" fillId="0" borderId="3" xfId="222" applyFont="1" applyBorder="1" applyAlignment="1">
      <alignment horizontal="left" vertical="center"/>
    </xf>
    <xf numFmtId="0" fontId="40" fillId="0" borderId="2" xfId="222" applyFont="1" applyBorder="1" applyAlignment="1">
      <alignment horizontal="left" vertical="center" wrapText="1"/>
    </xf>
    <xf numFmtId="0" fontId="40" fillId="0" borderId="3" xfId="222" applyFont="1" applyBorder="1" applyAlignment="1">
      <alignment horizontal="left" vertical="center" wrapText="1"/>
    </xf>
    <xf numFmtId="0" fontId="40" fillId="0" borderId="2" xfId="0" applyFont="1" applyFill="1" applyBorder="1" applyAlignment="1">
      <alignment horizontal="left" wrapText="1"/>
    </xf>
    <xf numFmtId="0" fontId="40" fillId="0" borderId="3" xfId="0" applyFont="1" applyFill="1" applyBorder="1" applyAlignment="1">
      <alignment horizontal="left" wrapText="1"/>
    </xf>
    <xf numFmtId="0" fontId="40" fillId="0" borderId="2" xfId="0" applyFont="1" applyFill="1" applyBorder="1" applyAlignment="1">
      <alignment horizontal="center" wrapText="1"/>
    </xf>
    <xf numFmtId="0" fontId="40" fillId="0" borderId="3" xfId="0" applyFont="1" applyFill="1" applyBorder="1" applyAlignment="1">
      <alignment horizontal="center" wrapText="1"/>
    </xf>
    <xf numFmtId="0" fontId="63" fillId="0" borderId="2" xfId="0" applyFont="1" applyFill="1" applyBorder="1" applyAlignment="1">
      <alignment horizontal="center" wrapText="1"/>
    </xf>
    <xf numFmtId="0" fontId="63" fillId="0" borderId="3" xfId="0" applyFont="1" applyFill="1" applyBorder="1" applyAlignment="1">
      <alignment horizontal="center" wrapText="1"/>
    </xf>
    <xf numFmtId="0" fontId="61" fillId="0" borderId="2" xfId="0" applyFont="1" applyFill="1" applyBorder="1" applyAlignment="1">
      <alignment horizontal="left" wrapText="1"/>
    </xf>
    <xf numFmtId="0" fontId="61" fillId="0" borderId="3" xfId="0" applyFont="1" applyFill="1" applyBorder="1" applyAlignment="1">
      <alignment horizontal="left" wrapText="1"/>
    </xf>
    <xf numFmtId="0" fontId="40" fillId="0" borderId="18" xfId="222" applyFont="1" applyBorder="1" applyAlignment="1">
      <alignment horizontal="left" vertical="center"/>
    </xf>
    <xf numFmtId="0" fontId="40" fillId="0" borderId="19" xfId="222" applyFont="1" applyBorder="1" applyAlignment="1">
      <alignment horizontal="left" vertical="center"/>
    </xf>
    <xf numFmtId="0" fontId="62" fillId="0" borderId="2" xfId="0" applyFont="1" applyBorder="1" applyAlignment="1">
      <alignment horizontal="left" vertical="center" wrapText="1"/>
    </xf>
    <xf numFmtId="0" fontId="62" fillId="0" borderId="3" xfId="0" applyFont="1" applyBorder="1" applyAlignment="1">
      <alignment horizontal="left" vertical="center" wrapText="1"/>
    </xf>
    <xf numFmtId="0" fontId="40" fillId="33" borderId="2" xfId="0" applyFont="1" applyFill="1" applyBorder="1" applyAlignment="1">
      <alignment horizontal="center" vertical="center" wrapText="1"/>
    </xf>
    <xf numFmtId="0" fontId="40" fillId="33" borderId="3" xfId="0" applyFont="1" applyFill="1" applyBorder="1" applyAlignment="1">
      <alignment horizontal="center" vertical="center" wrapText="1"/>
    </xf>
    <xf numFmtId="0" fontId="40" fillId="0" borderId="2" xfId="222" applyFont="1" applyBorder="1" applyAlignment="1">
      <alignment horizontal="center" vertical="center"/>
    </xf>
    <xf numFmtId="0" fontId="40" fillId="0" borderId="3" xfId="222" applyFont="1" applyBorder="1" applyAlignment="1">
      <alignment horizontal="center" vertical="center"/>
    </xf>
    <xf numFmtId="0" fontId="40" fillId="35" borderId="2" xfId="222" applyFont="1" applyFill="1" applyBorder="1" applyAlignment="1">
      <alignment horizontal="center" vertical="center" wrapText="1"/>
    </xf>
    <xf numFmtId="0" fontId="40" fillId="35" borderId="3" xfId="222" applyFont="1" applyFill="1" applyBorder="1" applyAlignment="1">
      <alignment horizontal="center" vertical="center" wrapText="1"/>
    </xf>
    <xf numFmtId="0" fontId="40" fillId="35" borderId="2" xfId="222" applyFont="1" applyFill="1" applyBorder="1" applyAlignment="1">
      <alignment horizontal="center" vertical="center"/>
    </xf>
    <xf numFmtId="0" fontId="40" fillId="35" borderId="3" xfId="222" applyFont="1" applyFill="1" applyBorder="1" applyAlignment="1">
      <alignment horizontal="center" vertical="center"/>
    </xf>
    <xf numFmtId="0" fontId="40" fillId="40" borderId="2" xfId="222" applyFont="1" applyFill="1" applyBorder="1" applyAlignment="1">
      <alignment horizontal="center" vertical="center"/>
    </xf>
    <xf numFmtId="0" fontId="40" fillId="40" borderId="3" xfId="222" applyFont="1" applyFill="1" applyBorder="1" applyAlignment="1">
      <alignment horizontal="center" vertical="center"/>
    </xf>
    <xf numFmtId="0" fontId="40" fillId="33" borderId="2" xfId="0" applyFont="1" applyFill="1" applyBorder="1" applyAlignment="1">
      <alignment horizontal="left" wrapText="1"/>
    </xf>
    <xf numFmtId="0" fontId="40" fillId="33" borderId="3" xfId="0" applyFont="1" applyFill="1" applyBorder="1" applyAlignment="1">
      <alignment horizontal="left" wrapText="1"/>
    </xf>
    <xf numFmtId="0" fontId="38" fillId="0" borderId="1" xfId="222" applyBorder="1" applyAlignment="1">
      <alignment horizontal="left" vertical="center"/>
    </xf>
    <xf numFmtId="0" fontId="63" fillId="0" borderId="2" xfId="0" applyFont="1" applyFill="1" applyBorder="1" applyAlignment="1">
      <alignment horizontal="left" wrapText="1"/>
    </xf>
    <xf numFmtId="0" fontId="63" fillId="0" borderId="3" xfId="0" applyFont="1" applyFill="1" applyBorder="1" applyAlignment="1">
      <alignment horizontal="left" wrapText="1"/>
    </xf>
    <xf numFmtId="0" fontId="40" fillId="33" borderId="2" xfId="0" applyFont="1" applyFill="1" applyBorder="1" applyAlignment="1">
      <alignment horizontal="left" vertical="center" wrapText="1"/>
    </xf>
    <xf numFmtId="0" fontId="40" fillId="33" borderId="3" xfId="0" applyFont="1" applyFill="1" applyBorder="1" applyAlignment="1">
      <alignment horizontal="left" vertical="center" wrapText="1"/>
    </xf>
    <xf numFmtId="0" fontId="60" fillId="0" borderId="2" xfId="0" applyFont="1" applyFill="1" applyBorder="1" applyAlignment="1">
      <alignment horizontal="center" wrapText="1"/>
    </xf>
    <xf numFmtId="0" fontId="60" fillId="0" borderId="3" xfId="0" applyFont="1" applyFill="1" applyBorder="1" applyAlignment="1">
      <alignment horizontal="center" wrapText="1"/>
    </xf>
    <xf numFmtId="0" fontId="38" fillId="0" borderId="1" xfId="222" applyBorder="1" applyAlignment="1">
      <alignment horizontal="center" vertical="center"/>
    </xf>
    <xf numFmtId="0" fontId="40" fillId="0" borderId="2" xfId="222" applyFont="1" applyBorder="1" applyAlignment="1">
      <alignment horizontal="center" vertical="center" wrapText="1"/>
    </xf>
    <xf numFmtId="0" fontId="40" fillId="0" borderId="3" xfId="222" applyFont="1" applyBorder="1" applyAlignment="1">
      <alignment horizontal="center" vertical="center" wrapText="1"/>
    </xf>
    <xf numFmtId="0" fontId="40" fillId="0" borderId="1" xfId="0" applyFont="1" applyFill="1" applyBorder="1" applyAlignment="1">
      <alignment horizontal="left" wrapText="1"/>
    </xf>
    <xf numFmtId="0" fontId="38" fillId="0" borderId="17" xfId="222" applyBorder="1" applyAlignment="1">
      <alignment horizontal="left" vertical="center"/>
    </xf>
    <xf numFmtId="0" fontId="38" fillId="0" borderId="3" xfId="222" applyBorder="1" applyAlignment="1">
      <alignment horizontal="left" vertical="center"/>
    </xf>
    <xf numFmtId="0" fontId="39" fillId="33" borderId="0" xfId="0" applyFont="1" applyFill="1" applyBorder="1" applyAlignment="1">
      <alignment horizontal="center" wrapText="1"/>
    </xf>
    <xf numFmtId="0" fontId="39" fillId="33" borderId="15" xfId="0" applyFont="1" applyFill="1" applyBorder="1" applyAlignment="1">
      <alignment horizontal="center" wrapText="1"/>
    </xf>
    <xf numFmtId="0" fontId="40" fillId="0" borderId="3" xfId="0" applyFont="1" applyFill="1" applyBorder="1" applyAlignment="1">
      <alignment vertical="top" wrapText="1"/>
    </xf>
    <xf numFmtId="0" fontId="40" fillId="0" borderId="1" xfId="0" applyFont="1" applyFill="1" applyBorder="1" applyAlignment="1">
      <alignment vertical="top" wrapText="1"/>
    </xf>
    <xf numFmtId="0" fontId="40" fillId="0" borderId="1" xfId="0" applyFont="1" applyFill="1" applyBorder="1" applyAlignment="1">
      <alignment horizontal="center" wrapText="1"/>
    </xf>
    <xf numFmtId="0" fontId="38" fillId="0" borderId="13" xfId="222" applyBorder="1" applyAlignment="1">
      <alignment horizontal="center" vertical="center"/>
    </xf>
    <xf numFmtId="0" fontId="38" fillId="0" borderId="16" xfId="222" applyBorder="1" applyAlignment="1">
      <alignment horizontal="center" vertical="center"/>
    </xf>
    <xf numFmtId="0" fontId="38" fillId="0" borderId="14" xfId="222" applyBorder="1" applyAlignment="1">
      <alignment horizontal="center" vertical="center"/>
    </xf>
    <xf numFmtId="0" fontId="39" fillId="33" borderId="19" xfId="0" applyFont="1" applyFill="1" applyBorder="1" applyAlignment="1">
      <alignment horizontal="center" wrapText="1"/>
    </xf>
    <xf numFmtId="0" fontId="39" fillId="33" borderId="20" xfId="0" applyFont="1" applyFill="1" applyBorder="1" applyAlignment="1">
      <alignment horizontal="center" wrapText="1"/>
    </xf>
    <xf numFmtId="0" fontId="40" fillId="33" borderId="13" xfId="0" applyFont="1" applyFill="1" applyBorder="1" applyAlignment="1">
      <alignment horizontal="center" wrapText="1"/>
    </xf>
    <xf numFmtId="0" fontId="40" fillId="33" borderId="14" xfId="0" applyFont="1" applyFill="1" applyBorder="1" applyAlignment="1">
      <alignment horizontal="center" wrapText="1"/>
    </xf>
    <xf numFmtId="0" fontId="40" fillId="0" borderId="1" xfId="0" applyFont="1" applyFill="1" applyBorder="1" applyAlignment="1">
      <alignment wrapText="1"/>
    </xf>
    <xf numFmtId="0" fontId="40" fillId="0" borderId="1" xfId="0" applyFont="1" applyFill="1" applyBorder="1" applyAlignment="1"/>
    <xf numFmtId="0" fontId="80" fillId="0" borderId="0" xfId="0" applyFont="1" applyAlignment="1">
      <alignment horizontal="left" wrapText="1"/>
    </xf>
    <xf numFmtId="0" fontId="0" fillId="0" borderId="0" xfId="0" applyFont="1" applyAlignment="1">
      <alignment horizontal="left"/>
    </xf>
    <xf numFmtId="0" fontId="0" fillId="36" borderId="22" xfId="0" applyFont="1" applyFill="1" applyBorder="1" applyAlignment="1">
      <alignment horizontal="center" vertical="center" wrapText="1"/>
    </xf>
    <xf numFmtId="0" fontId="0" fillId="36" borderId="0" xfId="0" applyFont="1" applyFill="1" applyBorder="1" applyAlignment="1">
      <alignment horizontal="center" vertical="center" wrapText="1"/>
    </xf>
    <xf numFmtId="0" fontId="0" fillId="38" borderId="0" xfId="0" applyFont="1" applyFill="1" applyBorder="1" applyAlignment="1">
      <alignment horizontal="center" vertical="center" wrapText="1"/>
    </xf>
    <xf numFmtId="0" fontId="64" fillId="0" borderId="21" xfId="0" applyFont="1" applyFill="1" applyBorder="1" applyAlignment="1">
      <alignment horizontal="left" vertical="center" wrapText="1"/>
    </xf>
  </cellXfs>
  <cellStyles count="315">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1 3" xfId="242"/>
    <cellStyle name="20% - 强调文字颜色 1 3 2" xfId="267"/>
    <cellStyle name="20% - 强调文字颜色 1 3 2 2" xfId="297"/>
    <cellStyle name="20% - 强调文字颜色 1 3 3" xfId="283"/>
    <cellStyle name="20% - 强调文字颜色 2 2" xfId="130"/>
    <cellStyle name="20% - 强调文字颜色 2 3" xfId="246"/>
    <cellStyle name="20% - 强调文字颜色 2 3 2" xfId="269"/>
    <cellStyle name="20% - 强调文字颜色 2 3 2 2" xfId="299"/>
    <cellStyle name="20% - 强调文字颜色 2 3 3" xfId="285"/>
    <cellStyle name="20% - 强调文字颜色 3 2" xfId="132"/>
    <cellStyle name="20% - 强调文字颜色 3 3" xfId="250"/>
    <cellStyle name="20% - 强调文字颜色 3 3 2" xfId="271"/>
    <cellStyle name="20% - 强调文字颜色 3 3 2 2" xfId="301"/>
    <cellStyle name="20% - 强调文字颜色 3 3 3" xfId="287"/>
    <cellStyle name="20% - 强调文字颜色 4 2" xfId="134"/>
    <cellStyle name="20% - 强调文字颜色 4 3" xfId="254"/>
    <cellStyle name="20% - 强调文字颜色 4 3 2" xfId="273"/>
    <cellStyle name="20% - 强调文字颜色 4 3 2 2" xfId="303"/>
    <cellStyle name="20% - 强调文字颜色 4 3 3" xfId="289"/>
    <cellStyle name="20% - 强调文字颜色 5 2" xfId="136"/>
    <cellStyle name="20% - 强调文字颜色 5 2 2" xfId="311"/>
    <cellStyle name="20% - 强调文字颜色 5 3" xfId="258"/>
    <cellStyle name="20% - 强调文字颜色 5 3 2" xfId="275"/>
    <cellStyle name="20% - 强调文字颜色 5 3 2 2" xfId="305"/>
    <cellStyle name="20% - 强调文字颜色 5 3 3" xfId="291"/>
    <cellStyle name="20% - 强调文字颜色 6 2" xfId="138"/>
    <cellStyle name="20% - 强调文字颜色 6 2 2" xfId="313"/>
    <cellStyle name="20% - 强调文字颜色 6 3" xfId="262"/>
    <cellStyle name="20% - 强调文字颜色 6 3 2" xfId="277"/>
    <cellStyle name="20% - 强调文字颜色 6 3 2 2" xfId="307"/>
    <cellStyle name="20% - 强调文字颜色 6 3 3" xfId="293"/>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5 2" xfId="312"/>
    <cellStyle name="20% - 着色 6" xfId="39" builtinId="50" customBuiltin="1"/>
    <cellStyle name="20% - 着色 6 2" xfId="314"/>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1 3" xfId="243"/>
    <cellStyle name="40% - 强调文字颜色 1 3 2" xfId="268"/>
    <cellStyle name="40% - 强调文字颜色 1 3 2 2" xfId="298"/>
    <cellStyle name="40% - 强调文字颜色 1 3 3" xfId="284"/>
    <cellStyle name="40% - 强调文字颜色 2 2" xfId="131"/>
    <cellStyle name="40% - 强调文字颜色 2 3" xfId="247"/>
    <cellStyle name="40% - 强调文字颜色 2 3 2" xfId="270"/>
    <cellStyle name="40% - 强调文字颜色 2 3 2 2" xfId="300"/>
    <cellStyle name="40% - 强调文字颜色 2 3 3" xfId="286"/>
    <cellStyle name="40% - 强调文字颜色 3 2" xfId="133"/>
    <cellStyle name="40% - 强调文字颜色 3 3" xfId="251"/>
    <cellStyle name="40% - 强调文字颜色 3 3 2" xfId="272"/>
    <cellStyle name="40% - 强调文字颜色 3 3 2 2" xfId="302"/>
    <cellStyle name="40% - 强调文字颜色 3 3 3" xfId="288"/>
    <cellStyle name="40% - 强调文字颜色 4 2" xfId="135"/>
    <cellStyle name="40% - 强调文字颜色 4 3" xfId="255"/>
    <cellStyle name="40% - 强调文字颜色 4 3 2" xfId="274"/>
    <cellStyle name="40% - 强调文字颜色 4 3 2 2" xfId="304"/>
    <cellStyle name="40% - 强调文字颜色 4 3 3" xfId="290"/>
    <cellStyle name="40% - 强调文字颜色 5 2" xfId="137"/>
    <cellStyle name="40% - 强调文字颜色 5 3" xfId="259"/>
    <cellStyle name="40% - 强调文字颜色 5 3 2" xfId="276"/>
    <cellStyle name="40% - 强调文字颜色 5 3 2 2" xfId="306"/>
    <cellStyle name="40% - 强调文字颜色 5 3 3" xfId="292"/>
    <cellStyle name="40% - 强调文字颜色 6 2" xfId="139"/>
    <cellStyle name="40% - 强调文字颜色 6 3" xfId="263"/>
    <cellStyle name="40% - 强调文字颜色 6 3 2" xfId="278"/>
    <cellStyle name="40% - 强调文字颜色 6 3 2 2" xfId="308"/>
    <cellStyle name="40% - 强调文字颜色 6 3 3" xfId="294"/>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TableStyleLight1 2" xfId="280"/>
    <cellStyle name="标题" xfId="3" builtinId="15" customBuiltin="1"/>
    <cellStyle name="标题 1" xfId="4" builtinId="16" customBuiltin="1"/>
    <cellStyle name="标题 1 2" xfId="225"/>
    <cellStyle name="标题 2" xfId="5" builtinId="17" customBuiltin="1"/>
    <cellStyle name="标题 2 2" xfId="226"/>
    <cellStyle name="标题 3" xfId="6" builtinId="18" customBuiltin="1"/>
    <cellStyle name="标题 3 2" xfId="227"/>
    <cellStyle name="标题 4" xfId="7" builtinId="19" customBuiltin="1"/>
    <cellStyle name="标题 4 2" xfId="228"/>
    <cellStyle name="标题 5" xfId="224"/>
    <cellStyle name="差" xfId="9" builtinId="27" customBuiltin="1"/>
    <cellStyle name="差 2" xfId="230"/>
    <cellStyle name="差_UMi-70GHz" xfId="210"/>
    <cellStyle name="常规" xfId="0" builtinId="0"/>
    <cellStyle name="常规 2" xfId="222"/>
    <cellStyle name="常规 3" xfId="223"/>
    <cellStyle name="常规 3 2" xfId="265"/>
    <cellStyle name="常规 3 2 2" xfId="295"/>
    <cellStyle name="常规 3 2 2 2" xfId="310"/>
    <cellStyle name="常规 3 3" xfId="281"/>
    <cellStyle name="常规 4" xfId="279"/>
    <cellStyle name="常规 5" xfId="309"/>
    <cellStyle name="超链接" xfId="65" builtinId="8" hidden="1"/>
    <cellStyle name="超链接" xfId="140" builtinId="8" hidden="1"/>
    <cellStyle name="超链接" xfId="142" builtinId="8" hidden="1"/>
    <cellStyle name="超链接" xfId="144" builtinId="8" hidden="1"/>
    <cellStyle name="超链接" xfId="146" builtinId="8" hidden="1"/>
    <cellStyle name="超链接" xfId="148" builtinId="8" hidden="1"/>
    <cellStyle name="超链接" xfId="150" builtinId="8" hidden="1"/>
    <cellStyle name="超链接" xfId="152" builtinId="8" hidden="1"/>
    <cellStyle name="超链接" xfId="154" builtinId="8" hidden="1"/>
    <cellStyle name="超链接" xfId="156" builtinId="8" hidden="1"/>
    <cellStyle name="超链接" xfId="158" builtinId="8" hidden="1"/>
    <cellStyle name="超链接" xfId="160" builtinId="8" hidden="1"/>
    <cellStyle name="超链接" xfId="162" builtinId="8" hidden="1"/>
    <cellStyle name="超链接" xfId="164" builtinId="8" hidden="1"/>
    <cellStyle name="超链接" xfId="166" builtinId="8" hidden="1"/>
    <cellStyle name="超链接" xfId="168" builtinId="8" hidden="1"/>
    <cellStyle name="超链接" xfId="170" builtinId="8" hidden="1"/>
    <cellStyle name="超链接" xfId="172" builtinId="8" hidden="1"/>
    <cellStyle name="超链接" xfId="174" builtinId="8" hidden="1"/>
    <cellStyle name="超链接" xfId="176" builtinId="8" hidden="1"/>
    <cellStyle name="超链接" xfId="178" builtinId="8" hidden="1"/>
    <cellStyle name="超链接" xfId="180" builtinId="8" hidden="1"/>
    <cellStyle name="超链接" xfId="182" builtinId="8" hidden="1"/>
    <cellStyle name="超链接" xfId="184" builtinId="8" hidden="1"/>
    <cellStyle name="超链接" xfId="186" builtinId="8" hidden="1"/>
    <cellStyle name="超链接" xfId="188" builtinId="8" hidden="1"/>
    <cellStyle name="超链接" xfId="190" builtinId="8" hidden="1"/>
    <cellStyle name="超链接" xfId="192" builtinId="8" hidden="1"/>
    <cellStyle name="超链接" xfId="194" builtinId="8" hidden="1"/>
    <cellStyle name="超链接" xfId="196" builtinId="8" hidden="1"/>
    <cellStyle name="好" xfId="8" builtinId="26" customBuiltin="1"/>
    <cellStyle name="好 2" xfId="229"/>
    <cellStyle name="好_UMi-70GHz" xfId="212"/>
    <cellStyle name="汇总" xfId="17" builtinId="25" customBuiltin="1"/>
    <cellStyle name="汇总 2" xfId="240"/>
    <cellStyle name="计算" xfId="12" builtinId="22" customBuiltin="1"/>
    <cellStyle name="计算 2" xfId="234"/>
    <cellStyle name="检查单元格" xfId="14" builtinId="23" customBuiltin="1"/>
    <cellStyle name="检查单元格 2" xfId="236"/>
    <cellStyle name="解释性文本" xfId="16" builtinId="53" customBuiltin="1"/>
    <cellStyle name="解释性文本 2" xfId="239"/>
    <cellStyle name="警告文本" xfId="15" builtinId="11" customBuiltin="1"/>
    <cellStyle name="警告文本 2" xfId="237"/>
    <cellStyle name="链接单元格" xfId="13" builtinId="24" customBuiltin="1"/>
    <cellStyle name="链接单元格 2" xfId="235"/>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适中" xfId="1" builtinId="28" customBuiltin="1"/>
    <cellStyle name="适中 2" xfId="231"/>
    <cellStyle name="输出" xfId="11" builtinId="21" customBuiltin="1"/>
    <cellStyle name="输出 2" xfId="233"/>
    <cellStyle name="输入" xfId="10" builtinId="20" customBuiltin="1"/>
    <cellStyle name="输入 2" xfId="232"/>
    <cellStyle name="一般 2" xfId="47"/>
    <cellStyle name="一般 2 2" xfId="93"/>
    <cellStyle name="一般 2 3" xfId="80"/>
    <cellStyle name="一般 2_UMi-70GHz" xfId="217"/>
    <cellStyle name="一般 3" xfId="67"/>
    <cellStyle name="已访问的超链接" xfId="66"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149" builtinId="9" hidden="1"/>
    <cellStyle name="已访问的超链接" xfId="151" builtinId="9" hidden="1"/>
    <cellStyle name="已访问的超链接" xfId="153" builtinId="9" hidden="1"/>
    <cellStyle name="已访问的超链接" xfId="155" builtinId="9" hidden="1"/>
    <cellStyle name="已访问的超链接" xfId="157" builtinId="9" hidden="1"/>
    <cellStyle name="已访问的超链接" xfId="159" builtinId="9" hidden="1"/>
    <cellStyle name="已访问的超链接" xfId="161" builtinId="9" hidden="1"/>
    <cellStyle name="已访问的超链接" xfId="163" builtinId="9" hidden="1"/>
    <cellStyle name="已访问的超链接" xfId="165" builtinId="9" hidden="1"/>
    <cellStyle name="已访问的超链接" xfId="167" builtinId="9" hidden="1"/>
    <cellStyle name="已访问的超链接" xfId="169" builtinId="9" hidden="1"/>
    <cellStyle name="已访问的超链接" xfId="171" builtinId="9" hidden="1"/>
    <cellStyle name="已访问的超链接" xfId="173" builtinId="9" hidden="1"/>
    <cellStyle name="已访问的超链接" xfId="175" builtinId="9" hidden="1"/>
    <cellStyle name="已访问的超链接" xfId="177" builtinId="9" hidden="1"/>
    <cellStyle name="已访问的超链接" xfId="179" builtinId="9" hidden="1"/>
    <cellStyle name="已访问的超链接" xfId="181" builtinId="9" hidden="1"/>
    <cellStyle name="已访问的超链接" xfId="183" builtinId="9" hidden="1"/>
    <cellStyle name="已访问的超链接" xfId="185" builtinId="9" hidden="1"/>
    <cellStyle name="已访问的超链接" xfId="187" builtinId="9" hidden="1"/>
    <cellStyle name="已访问的超链接" xfId="189" builtinId="9" hidden="1"/>
    <cellStyle name="已访问的超链接" xfId="191" builtinId="9" hidden="1"/>
    <cellStyle name="已访问的超链接" xfId="193" builtinId="9" hidden="1"/>
    <cellStyle name="已访问的超链接" xfId="195" builtinId="9" hidden="1"/>
    <cellStyle name="已访问的超链接" xfId="197" builtinId="9" hidde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2" xfId="238"/>
    <cellStyle name="注释 2 2" xfId="266"/>
    <cellStyle name="注释 2 2 2" xfId="296"/>
    <cellStyle name="注释 2 3" xfId="282"/>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57</xdr:row>
      <xdr:rowOff>9525</xdr:rowOff>
    </xdr:from>
    <xdr:to>
      <xdr:col>2</xdr:col>
      <xdr:colOff>590550</xdr:colOff>
      <xdr:row>58</xdr:row>
      <xdr:rowOff>180975</xdr:rowOff>
    </xdr:to>
    <xdr:pic>
      <xdr:nvPicPr>
        <xdr:cNvPr id="2" name="Picture 1">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0250" y="1185862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00250" y="1185862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tabSelected="1" topLeftCell="A34" workbookViewId="0">
      <selection activeCell="C48" sqref="C48"/>
    </sheetView>
  </sheetViews>
  <sheetFormatPr defaultColWidth="9.42578125" defaultRowHeight="12.75"/>
  <cols>
    <col min="1" max="1" width="10.42578125" customWidth="1"/>
    <col min="2" max="2" width="13.5703125" customWidth="1"/>
    <col min="4" max="4" width="24.5703125" customWidth="1"/>
    <col min="5" max="5" width="44.85546875" style="110" customWidth="1"/>
  </cols>
  <sheetData>
    <row r="4" spans="2:5">
      <c r="B4" t="s">
        <v>0</v>
      </c>
      <c r="C4" t="s">
        <v>1</v>
      </c>
      <c r="D4" t="s">
        <v>2</v>
      </c>
      <c r="E4" s="110" t="s">
        <v>3</v>
      </c>
    </row>
    <row r="5" spans="2:5">
      <c r="B5" s="2" t="s">
        <v>264</v>
      </c>
      <c r="C5" s="3">
        <v>1</v>
      </c>
      <c r="D5" s="3" t="s">
        <v>203</v>
      </c>
      <c r="E5" s="110" t="s">
        <v>204</v>
      </c>
    </row>
    <row r="6" spans="2:5">
      <c r="B6" s="1" t="s">
        <v>266</v>
      </c>
      <c r="C6">
        <v>2</v>
      </c>
      <c r="D6" s="3" t="s">
        <v>267</v>
      </c>
      <c r="E6" s="110" t="s">
        <v>268</v>
      </c>
    </row>
    <row r="7" spans="2:5" ht="76.5">
      <c r="B7" s="2" t="s">
        <v>311</v>
      </c>
      <c r="C7" s="3">
        <v>3</v>
      </c>
      <c r="D7" s="3" t="s">
        <v>310</v>
      </c>
      <c r="E7" s="110" t="s">
        <v>312</v>
      </c>
    </row>
    <row r="8" spans="2:5">
      <c r="B8" s="2" t="s">
        <v>311</v>
      </c>
      <c r="C8">
        <v>4</v>
      </c>
      <c r="D8" t="s">
        <v>352</v>
      </c>
      <c r="E8" s="110" t="s">
        <v>353</v>
      </c>
    </row>
    <row r="9" spans="2:5">
      <c r="B9" s="119" t="s">
        <v>465</v>
      </c>
      <c r="C9" s="118">
        <v>5</v>
      </c>
      <c r="D9" s="118" t="s">
        <v>466</v>
      </c>
      <c r="E9" s="110" t="s">
        <v>268</v>
      </c>
    </row>
    <row r="10" spans="2:5">
      <c r="B10" s="119" t="s">
        <v>467</v>
      </c>
      <c r="C10">
        <v>6</v>
      </c>
      <c r="D10" s="118" t="s">
        <v>468</v>
      </c>
      <c r="E10" s="110" t="s">
        <v>268</v>
      </c>
    </row>
    <row r="11" spans="2:5">
      <c r="B11" s="2" t="s">
        <v>493</v>
      </c>
      <c r="C11">
        <v>7</v>
      </c>
      <c r="D11" t="s">
        <v>494</v>
      </c>
      <c r="E11" s="110" t="s">
        <v>495</v>
      </c>
    </row>
    <row r="12" spans="2:5" ht="38.25">
      <c r="B12" s="119" t="s">
        <v>493</v>
      </c>
      <c r="C12" s="3">
        <v>8</v>
      </c>
      <c r="D12" s="118" t="s">
        <v>466</v>
      </c>
      <c r="E12" s="110" t="s">
        <v>496</v>
      </c>
    </row>
    <row r="13" spans="2:5">
      <c r="B13" s="2" t="s">
        <v>537</v>
      </c>
      <c r="C13">
        <v>9</v>
      </c>
      <c r="D13" s="3" t="s">
        <v>538</v>
      </c>
      <c r="E13" s="110" t="s">
        <v>539</v>
      </c>
    </row>
    <row r="14" spans="2:5">
      <c r="B14" s="119" t="s">
        <v>542</v>
      </c>
      <c r="C14" s="176">
        <v>10</v>
      </c>
      <c r="D14" s="118" t="s">
        <v>543</v>
      </c>
      <c r="E14" s="110" t="s">
        <v>544</v>
      </c>
    </row>
    <row r="15" spans="2:5">
      <c r="B15" s="119" t="s">
        <v>542</v>
      </c>
      <c r="C15" s="118">
        <v>11</v>
      </c>
      <c r="D15" s="118" t="s">
        <v>554</v>
      </c>
      <c r="E15" s="110" t="s">
        <v>353</v>
      </c>
    </row>
    <row r="16" spans="2:5">
      <c r="B16" s="2" t="s">
        <v>587</v>
      </c>
      <c r="C16">
        <v>12</v>
      </c>
      <c r="D16" t="s">
        <v>588</v>
      </c>
      <c r="E16" s="110" t="s">
        <v>589</v>
      </c>
    </row>
    <row r="17" spans="2:5">
      <c r="B17" s="1" t="s">
        <v>637</v>
      </c>
      <c r="C17">
        <v>13</v>
      </c>
      <c r="D17" t="s">
        <v>638</v>
      </c>
      <c r="E17" s="110" t="s">
        <v>353</v>
      </c>
    </row>
    <row r="18" spans="2:5">
      <c r="B18" s="119" t="s">
        <v>542</v>
      </c>
      <c r="C18" s="118">
        <v>14</v>
      </c>
      <c r="D18" s="118" t="s">
        <v>680</v>
      </c>
      <c r="E18" s="110" t="s">
        <v>353</v>
      </c>
    </row>
    <row r="19" spans="2:5">
      <c r="B19" s="119" t="s">
        <v>542</v>
      </c>
      <c r="C19" s="118">
        <v>15</v>
      </c>
      <c r="D19" s="118" t="s">
        <v>680</v>
      </c>
      <c r="E19" s="110" t="s">
        <v>681</v>
      </c>
    </row>
    <row r="20" spans="2:5">
      <c r="B20" s="119" t="s">
        <v>542</v>
      </c>
      <c r="C20" s="118">
        <v>16</v>
      </c>
      <c r="D20" s="118" t="s">
        <v>682</v>
      </c>
      <c r="E20" s="110" t="s">
        <v>353</v>
      </c>
    </row>
    <row r="21" spans="2:5">
      <c r="B21" s="119" t="s">
        <v>542</v>
      </c>
      <c r="C21" s="118">
        <v>17</v>
      </c>
      <c r="D21" s="118" t="s">
        <v>682</v>
      </c>
      <c r="E21" s="110" t="s">
        <v>692</v>
      </c>
    </row>
    <row r="22" spans="2:5">
      <c r="B22" s="204" t="s">
        <v>709</v>
      </c>
      <c r="C22" s="206">
        <v>18</v>
      </c>
      <c r="D22" s="205" t="s">
        <v>693</v>
      </c>
      <c r="E22" s="205" t="s">
        <v>268</v>
      </c>
    </row>
    <row r="23" spans="2:5">
      <c r="B23" s="119" t="s">
        <v>711</v>
      </c>
      <c r="C23">
        <v>19</v>
      </c>
      <c r="D23" s="205" t="s">
        <v>713</v>
      </c>
      <c r="E23" s="110" t="s">
        <v>726</v>
      </c>
    </row>
    <row r="24" spans="2:5">
      <c r="B24" s="119" t="s">
        <v>743</v>
      </c>
      <c r="C24" s="118">
        <v>20</v>
      </c>
      <c r="D24" s="205" t="s">
        <v>744</v>
      </c>
      <c r="E24" s="110" t="s">
        <v>353</v>
      </c>
    </row>
    <row r="25" spans="2:5">
      <c r="B25" s="1" t="s">
        <v>774</v>
      </c>
      <c r="C25">
        <v>21</v>
      </c>
      <c r="D25" s="205" t="s">
        <v>773</v>
      </c>
      <c r="E25" s="110" t="s">
        <v>353</v>
      </c>
    </row>
    <row r="26" spans="2:5" ht="63.75">
      <c r="B26" s="119" t="s">
        <v>774</v>
      </c>
      <c r="C26" s="176">
        <v>22</v>
      </c>
      <c r="D26" s="118" t="s">
        <v>775</v>
      </c>
      <c r="E26" s="240" t="s">
        <v>776</v>
      </c>
    </row>
    <row r="27" spans="2:5">
      <c r="B27" s="119" t="s">
        <v>774</v>
      </c>
      <c r="C27" s="118">
        <v>23</v>
      </c>
      <c r="D27" s="205" t="s">
        <v>817</v>
      </c>
      <c r="E27" s="110" t="s">
        <v>495</v>
      </c>
    </row>
    <row r="28" spans="2:5">
      <c r="B28" s="2" t="s">
        <v>840</v>
      </c>
      <c r="C28" s="3">
        <v>24</v>
      </c>
      <c r="D28" s="205" t="s">
        <v>841</v>
      </c>
      <c r="E28" s="110" t="s">
        <v>842</v>
      </c>
    </row>
    <row r="29" spans="2:5">
      <c r="B29" s="119" t="s">
        <v>844</v>
      </c>
      <c r="C29">
        <v>25</v>
      </c>
      <c r="D29" s="205" t="s">
        <v>845</v>
      </c>
      <c r="E29" s="110" t="s">
        <v>846</v>
      </c>
    </row>
    <row r="30" spans="2:5">
      <c r="B30" s="119" t="s">
        <v>844</v>
      </c>
      <c r="C30" s="118">
        <v>26</v>
      </c>
      <c r="D30" s="205" t="s">
        <v>845</v>
      </c>
      <c r="E30" s="110" t="s">
        <v>870</v>
      </c>
    </row>
    <row r="31" spans="2:5">
      <c r="B31" s="119" t="s">
        <v>871</v>
      </c>
      <c r="C31">
        <v>27</v>
      </c>
      <c r="D31" s="205" t="s">
        <v>494</v>
      </c>
      <c r="E31" s="110" t="s">
        <v>872</v>
      </c>
    </row>
    <row r="32" spans="2:5">
      <c r="B32" s="119" t="s">
        <v>898</v>
      </c>
      <c r="C32" s="118">
        <v>28</v>
      </c>
      <c r="D32" s="205" t="s">
        <v>899</v>
      </c>
      <c r="E32" s="110" t="s">
        <v>495</v>
      </c>
    </row>
    <row r="33" spans="2:7" ht="25.5">
      <c r="B33" s="119" t="s">
        <v>898</v>
      </c>
      <c r="C33" s="118">
        <v>29</v>
      </c>
      <c r="D33" s="118" t="s">
        <v>900</v>
      </c>
      <c r="E33" s="110" t="s">
        <v>901</v>
      </c>
    </row>
    <row r="34" spans="2:7">
      <c r="B34" s="119" t="s">
        <v>909</v>
      </c>
      <c r="C34">
        <v>30</v>
      </c>
      <c r="D34" s="118" t="s">
        <v>910</v>
      </c>
      <c r="E34" s="110" t="s">
        <v>911</v>
      </c>
    </row>
    <row r="35" spans="2:7" ht="51">
      <c r="B35" s="119" t="s">
        <v>976</v>
      </c>
      <c r="C35" s="118">
        <v>31</v>
      </c>
      <c r="D35" s="118" t="s">
        <v>977</v>
      </c>
      <c r="E35" s="110" t="s">
        <v>978</v>
      </c>
    </row>
    <row r="36" spans="2:7">
      <c r="B36" s="2" t="s">
        <v>979</v>
      </c>
      <c r="C36">
        <v>32</v>
      </c>
      <c r="D36" t="s">
        <v>980</v>
      </c>
      <c r="E36" s="110" t="s">
        <v>911</v>
      </c>
    </row>
    <row r="37" spans="2:7">
      <c r="B37" s="119" t="s">
        <v>981</v>
      </c>
      <c r="C37" s="118">
        <v>33</v>
      </c>
      <c r="D37" s="118" t="s">
        <v>982</v>
      </c>
      <c r="E37" s="110" t="s">
        <v>983</v>
      </c>
    </row>
    <row r="38" spans="2:7" ht="25.5">
      <c r="B38" s="119" t="s">
        <v>991</v>
      </c>
      <c r="C38" s="118">
        <v>34</v>
      </c>
      <c r="D38" s="118" t="s">
        <v>992</v>
      </c>
      <c r="E38" s="110" t="s">
        <v>993</v>
      </c>
    </row>
    <row r="39" spans="2:7">
      <c r="B39" s="119" t="s">
        <v>994</v>
      </c>
      <c r="C39" s="176">
        <v>35</v>
      </c>
      <c r="D39" s="118" t="s">
        <v>995</v>
      </c>
      <c r="E39" s="110" t="s">
        <v>996</v>
      </c>
    </row>
    <row r="40" spans="2:7">
      <c r="B40" s="204" t="s">
        <v>994</v>
      </c>
      <c r="C40" s="205">
        <v>36</v>
      </c>
      <c r="D40" s="205" t="s">
        <v>538</v>
      </c>
      <c r="E40" s="240" t="s">
        <v>999</v>
      </c>
    </row>
    <row r="41" spans="2:7">
      <c r="B41" s="204" t="s">
        <v>1000</v>
      </c>
      <c r="C41" s="205">
        <v>37</v>
      </c>
      <c r="D41" s="205" t="s">
        <v>817</v>
      </c>
      <c r="E41" s="240" t="s">
        <v>1001</v>
      </c>
    </row>
    <row r="42" spans="2:7" ht="63.75">
      <c r="B42" s="119" t="s">
        <v>1170</v>
      </c>
      <c r="C42" s="176">
        <v>38</v>
      </c>
      <c r="D42" s="118" t="s">
        <v>977</v>
      </c>
      <c r="E42" s="110" t="s">
        <v>1227</v>
      </c>
    </row>
    <row r="43" spans="2:7" ht="63.75">
      <c r="B43" s="119" t="s">
        <v>1229</v>
      </c>
      <c r="C43" s="176">
        <v>39</v>
      </c>
      <c r="D43" s="118" t="s">
        <v>977</v>
      </c>
      <c r="E43" s="110" t="s">
        <v>1228</v>
      </c>
    </row>
    <row r="44" spans="2:7">
      <c r="B44" s="2" t="s">
        <v>1241</v>
      </c>
      <c r="C44" s="176">
        <v>40</v>
      </c>
      <c r="D44" s="3" t="s">
        <v>1242</v>
      </c>
      <c r="E44" s="110" t="s">
        <v>1243</v>
      </c>
      <c r="F44" s="3"/>
      <c r="G44" s="3"/>
    </row>
    <row r="45" spans="2:7">
      <c r="B45" s="2" t="s">
        <v>1244</v>
      </c>
      <c r="C45" s="176">
        <v>41</v>
      </c>
      <c r="D45" t="s">
        <v>1245</v>
      </c>
      <c r="E45" s="110" t="s">
        <v>1246</v>
      </c>
    </row>
    <row r="46" spans="2:7">
      <c r="B46" s="119" t="s">
        <v>1249</v>
      </c>
      <c r="C46" s="176">
        <v>42</v>
      </c>
      <c r="D46" s="118" t="s">
        <v>1242</v>
      </c>
      <c r="E46" s="110" t="s">
        <v>1250</v>
      </c>
    </row>
    <row r="47" spans="2:7">
      <c r="B47" s="119" t="s">
        <v>1284</v>
      </c>
      <c r="C47" s="176">
        <v>43</v>
      </c>
      <c r="D47" s="205" t="s">
        <v>773</v>
      </c>
      <c r="E47" s="110" t="s">
        <v>1283</v>
      </c>
    </row>
    <row r="48" spans="2:7" ht="89.25">
      <c r="B48" s="2" t="s">
        <v>1282</v>
      </c>
      <c r="C48" s="176">
        <v>44</v>
      </c>
      <c r="D48" t="s">
        <v>1281</v>
      </c>
      <c r="E48" s="110" t="s">
        <v>1285</v>
      </c>
    </row>
    <row r="49" spans="2:2">
      <c r="B49" s="2"/>
    </row>
    <row r="50" spans="2:2">
      <c r="B50" s="2"/>
    </row>
    <row r="51" spans="2:2">
      <c r="B51" s="2"/>
    </row>
    <row r="52" spans="2:2">
      <c r="B52" s="2"/>
    </row>
    <row r="53" spans="2:2">
      <c r="B53" s="2"/>
    </row>
    <row r="54" spans="2:2">
      <c r="B54" s="2"/>
    </row>
    <row r="55" spans="2:2">
      <c r="B55" s="2"/>
    </row>
    <row r="56" spans="2:2">
      <c r="B56" s="2"/>
    </row>
    <row r="57" spans="2:2">
      <c r="B57" s="2"/>
    </row>
    <row r="58" spans="2:2">
      <c r="B58" s="2"/>
    </row>
    <row r="59" spans="2:2">
      <c r="B59" s="2"/>
    </row>
  </sheetData>
  <phoneticPr fontId="29"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4"/>
  <sheetViews>
    <sheetView zoomScale="85" zoomScaleNormal="85" workbookViewId="0">
      <pane xSplit="3" ySplit="3" topLeftCell="D13" activePane="bottomRight" state="frozen"/>
      <selection pane="topRight" activeCell="D1" sqref="D1"/>
      <selection pane="bottomLeft" activeCell="A4" sqref="A4"/>
      <selection pane="bottomRight" activeCell="E20" sqref="E20"/>
    </sheetView>
  </sheetViews>
  <sheetFormatPr defaultColWidth="9.42578125" defaultRowHeight="14.25"/>
  <cols>
    <col min="1" max="1" width="29.140625" style="4" customWidth="1"/>
    <col min="2" max="2" width="24.42578125" style="45" customWidth="1"/>
    <col min="3" max="3" width="20.5703125" style="45" customWidth="1"/>
    <col min="4" max="4" width="27.42578125" style="125" customWidth="1"/>
    <col min="5" max="5" width="30" style="120" customWidth="1"/>
    <col min="6" max="8" width="31.42578125" style="6" customWidth="1"/>
    <col min="9" max="9" width="31.42578125" style="120" customWidth="1"/>
    <col min="10" max="14" width="31.42578125" style="6" customWidth="1"/>
    <col min="15" max="15" width="26.42578125" style="4" customWidth="1"/>
    <col min="16" max="16" width="31" style="4" customWidth="1"/>
    <col min="17" max="17" width="26.5703125" style="4" customWidth="1"/>
    <col min="18" max="18" width="27.42578125" style="125" customWidth="1"/>
    <col min="19" max="20" width="25.140625" style="4" customWidth="1"/>
    <col min="21" max="21" width="31.42578125" style="120" customWidth="1"/>
    <col min="22" max="22" width="30.85546875" style="49" customWidth="1"/>
    <col min="23" max="23" width="33.42578125" style="49" customWidth="1"/>
    <col min="24" max="24" width="33.140625" style="4" customWidth="1"/>
    <col min="25" max="27" width="30.5703125" style="4" customWidth="1"/>
    <col min="28" max="16384" width="9.42578125" style="4"/>
  </cols>
  <sheetData>
    <row r="1" spans="1:27">
      <c r="A1" s="5" t="s">
        <v>107</v>
      </c>
      <c r="B1" s="439"/>
      <c r="C1" s="440"/>
      <c r="J1" s="118"/>
      <c r="K1" s="118"/>
      <c r="X1" s="118"/>
    </row>
    <row r="2" spans="1:27" s="49" customFormat="1" ht="24">
      <c r="A2" s="47" t="s">
        <v>14</v>
      </c>
      <c r="B2" s="443" t="s">
        <v>15</v>
      </c>
      <c r="C2" s="444"/>
      <c r="D2" s="447" t="s">
        <v>39</v>
      </c>
      <c r="E2" s="448"/>
      <c r="F2" s="449" t="s">
        <v>267</v>
      </c>
      <c r="G2" s="450"/>
      <c r="H2" s="9" t="s">
        <v>354</v>
      </c>
      <c r="I2" s="123" t="s">
        <v>466</v>
      </c>
      <c r="J2" s="447" t="s">
        <v>395</v>
      </c>
      <c r="K2" s="448"/>
      <c r="L2" s="123" t="s">
        <v>497</v>
      </c>
      <c r="M2" s="123" t="s">
        <v>555</v>
      </c>
      <c r="N2" s="449" t="s">
        <v>594</v>
      </c>
      <c r="O2" s="450"/>
      <c r="P2" s="123" t="s">
        <v>613</v>
      </c>
      <c r="Q2" s="418"/>
      <c r="R2" s="198" t="s">
        <v>653</v>
      </c>
      <c r="S2" s="447" t="s">
        <v>683</v>
      </c>
      <c r="T2" s="448"/>
      <c r="U2" s="123" t="s">
        <v>694</v>
      </c>
      <c r="V2" s="451" t="s">
        <v>712</v>
      </c>
      <c r="W2" s="452"/>
      <c r="X2" s="123" t="s">
        <v>745</v>
      </c>
      <c r="Y2" s="123" t="s">
        <v>754</v>
      </c>
      <c r="Z2" s="447" t="s">
        <v>817</v>
      </c>
      <c r="AA2" s="448"/>
    </row>
    <row r="3" spans="1:27" s="49" customFormat="1">
      <c r="A3" s="47"/>
      <c r="B3" s="83"/>
      <c r="C3" s="84"/>
      <c r="D3" s="152" t="s">
        <v>247</v>
      </c>
      <c r="E3" s="153" t="s">
        <v>778</v>
      </c>
      <c r="F3" s="87" t="s">
        <v>247</v>
      </c>
      <c r="G3" s="88" t="s">
        <v>246</v>
      </c>
      <c r="H3" s="111" t="s">
        <v>233</v>
      </c>
      <c r="I3" s="111" t="s">
        <v>469</v>
      </c>
      <c r="J3" s="152" t="s">
        <v>381</v>
      </c>
      <c r="K3" s="153" t="s">
        <v>382</v>
      </c>
      <c r="L3" s="111" t="s">
        <v>498</v>
      </c>
      <c r="M3" s="111" t="s">
        <v>233</v>
      </c>
      <c r="N3" s="152" t="s">
        <v>361</v>
      </c>
      <c r="O3" s="153" t="s">
        <v>246</v>
      </c>
      <c r="P3" s="193" t="s">
        <v>233</v>
      </c>
      <c r="Q3" s="153" t="s">
        <v>654</v>
      </c>
      <c r="R3" s="152" t="s">
        <v>233</v>
      </c>
      <c r="S3" s="152" t="s">
        <v>233</v>
      </c>
      <c r="T3" s="153" t="s">
        <v>246</v>
      </c>
      <c r="U3" s="207" t="s">
        <v>234</v>
      </c>
      <c r="V3" s="215" t="s">
        <v>714</v>
      </c>
      <c r="W3" s="215" t="s">
        <v>381</v>
      </c>
      <c r="X3" s="207" t="s">
        <v>714</v>
      </c>
      <c r="Y3" s="207" t="s">
        <v>756</v>
      </c>
      <c r="Z3" s="152" t="s">
        <v>233</v>
      </c>
      <c r="AA3" s="153" t="s">
        <v>246</v>
      </c>
    </row>
    <row r="4" spans="1:27">
      <c r="A4" s="7" t="s">
        <v>16</v>
      </c>
      <c r="B4" s="427" t="s">
        <v>17</v>
      </c>
      <c r="C4" s="428"/>
      <c r="D4" s="126" t="s">
        <v>42</v>
      </c>
      <c r="E4" s="126" t="s">
        <v>42</v>
      </c>
      <c r="F4" s="15" t="s">
        <v>42</v>
      </c>
      <c r="G4" s="15" t="s">
        <v>42</v>
      </c>
      <c r="H4" s="15" t="s">
        <v>42</v>
      </c>
      <c r="I4" s="126" t="s">
        <v>42</v>
      </c>
      <c r="J4" s="126" t="s">
        <v>42</v>
      </c>
      <c r="K4" s="126" t="s">
        <v>42</v>
      </c>
      <c r="L4" s="126" t="s">
        <v>42</v>
      </c>
      <c r="M4" s="126" t="s">
        <v>42</v>
      </c>
      <c r="N4" s="126" t="s">
        <v>82</v>
      </c>
      <c r="O4" s="126" t="s">
        <v>42</v>
      </c>
      <c r="P4" s="187" t="s">
        <v>42</v>
      </c>
      <c r="Q4" s="126" t="s">
        <v>42</v>
      </c>
      <c r="R4" s="126" t="s">
        <v>42</v>
      </c>
      <c r="S4" s="126" t="s">
        <v>42</v>
      </c>
      <c r="T4" s="126" t="s">
        <v>42</v>
      </c>
      <c r="U4" s="126" t="s">
        <v>42</v>
      </c>
      <c r="V4" s="218" t="s">
        <v>42</v>
      </c>
      <c r="W4" s="218" t="s">
        <v>42</v>
      </c>
      <c r="X4" s="126" t="s">
        <v>42</v>
      </c>
      <c r="Y4" s="126" t="s">
        <v>42</v>
      </c>
      <c r="Z4" s="126" t="s">
        <v>42</v>
      </c>
      <c r="AA4" s="126" t="s">
        <v>42</v>
      </c>
    </row>
    <row r="5" spans="1:27">
      <c r="A5" s="29" t="s">
        <v>18</v>
      </c>
      <c r="B5" s="427"/>
      <c r="C5" s="428"/>
      <c r="D5" s="126" t="s">
        <v>343</v>
      </c>
      <c r="E5" s="121" t="s">
        <v>187</v>
      </c>
      <c r="F5" s="15" t="s">
        <v>118</v>
      </c>
      <c r="G5" s="7" t="s">
        <v>117</v>
      </c>
      <c r="H5" s="15" t="s">
        <v>40</v>
      </c>
      <c r="I5" s="126" t="s">
        <v>128</v>
      </c>
      <c r="J5" s="126" t="s">
        <v>383</v>
      </c>
      <c r="K5" s="121" t="s">
        <v>116</v>
      </c>
      <c r="L5" s="126" t="s">
        <v>499</v>
      </c>
      <c r="M5" s="126" t="s">
        <v>40</v>
      </c>
      <c r="N5" s="126" t="s">
        <v>40</v>
      </c>
      <c r="O5" s="121" t="s">
        <v>85</v>
      </c>
      <c r="P5" s="187" t="s">
        <v>40</v>
      </c>
      <c r="Q5" s="121" t="s">
        <v>655</v>
      </c>
      <c r="R5" s="126" t="s">
        <v>40</v>
      </c>
      <c r="S5" s="126" t="s">
        <v>40</v>
      </c>
      <c r="T5" s="121" t="s">
        <v>58</v>
      </c>
      <c r="U5" s="139" t="s">
        <v>116</v>
      </c>
      <c r="V5" s="219" t="s">
        <v>116</v>
      </c>
      <c r="W5" s="218" t="s">
        <v>383</v>
      </c>
      <c r="X5" s="121" t="s">
        <v>116</v>
      </c>
      <c r="Y5" s="126" t="s">
        <v>40</v>
      </c>
      <c r="Z5" s="126" t="s">
        <v>40</v>
      </c>
      <c r="AA5" s="121" t="s">
        <v>58</v>
      </c>
    </row>
    <row r="6" spans="1:27">
      <c r="A6" s="29" t="s">
        <v>113</v>
      </c>
      <c r="B6" s="427" t="s">
        <v>114</v>
      </c>
      <c r="C6" s="428"/>
      <c r="D6" s="126" t="s">
        <v>42</v>
      </c>
      <c r="E6" s="126" t="s">
        <v>42</v>
      </c>
      <c r="F6" s="15" t="s">
        <v>42</v>
      </c>
      <c r="G6" s="15" t="s">
        <v>42</v>
      </c>
      <c r="H6" s="15" t="s">
        <v>42</v>
      </c>
      <c r="I6" s="126" t="s">
        <v>42</v>
      </c>
      <c r="J6" s="126" t="s">
        <v>42</v>
      </c>
      <c r="K6" s="126" t="s">
        <v>42</v>
      </c>
      <c r="L6" s="126" t="s">
        <v>42</v>
      </c>
      <c r="M6" s="126" t="s">
        <v>42</v>
      </c>
      <c r="N6" s="126" t="s">
        <v>42</v>
      </c>
      <c r="O6" s="126" t="s">
        <v>42</v>
      </c>
      <c r="P6" s="187" t="s">
        <v>42</v>
      </c>
      <c r="Q6" s="126" t="s">
        <v>42</v>
      </c>
      <c r="R6" s="126" t="s">
        <v>42</v>
      </c>
      <c r="S6" s="126" t="s">
        <v>42</v>
      </c>
      <c r="T6" s="126" t="s">
        <v>42</v>
      </c>
      <c r="U6" s="126" t="s">
        <v>42</v>
      </c>
      <c r="V6" s="218" t="s">
        <v>42</v>
      </c>
      <c r="W6" s="218" t="s">
        <v>42</v>
      </c>
      <c r="X6" s="126" t="s">
        <v>42</v>
      </c>
      <c r="Y6" s="126" t="s">
        <v>42</v>
      </c>
      <c r="Z6" s="126" t="s">
        <v>42</v>
      </c>
      <c r="AA6" s="126" t="s">
        <v>42</v>
      </c>
    </row>
    <row r="7" spans="1:27">
      <c r="A7" s="29" t="s">
        <v>19</v>
      </c>
      <c r="B7" s="427" t="s">
        <v>57</v>
      </c>
      <c r="C7" s="428"/>
      <c r="D7" s="126" t="s">
        <v>42</v>
      </c>
      <c r="E7" s="126" t="s">
        <v>42</v>
      </c>
      <c r="F7" s="15" t="s">
        <v>42</v>
      </c>
      <c r="G7" s="15" t="s">
        <v>42</v>
      </c>
      <c r="H7" s="15" t="s">
        <v>42</v>
      </c>
      <c r="I7" s="126" t="s">
        <v>42</v>
      </c>
      <c r="J7" s="126" t="s">
        <v>42</v>
      </c>
      <c r="K7" s="126" t="s">
        <v>42</v>
      </c>
      <c r="L7" s="126" t="s">
        <v>42</v>
      </c>
      <c r="M7" s="126" t="s">
        <v>42</v>
      </c>
      <c r="N7" s="126" t="s">
        <v>82</v>
      </c>
      <c r="O7" s="126" t="s">
        <v>42</v>
      </c>
      <c r="P7" s="187" t="s">
        <v>42</v>
      </c>
      <c r="Q7" s="126" t="s">
        <v>42</v>
      </c>
      <c r="R7" s="126" t="s">
        <v>42</v>
      </c>
      <c r="S7" s="126" t="s">
        <v>42</v>
      </c>
      <c r="T7" s="126" t="s">
        <v>42</v>
      </c>
      <c r="U7" s="126" t="s">
        <v>42</v>
      </c>
      <c r="V7" s="218" t="s">
        <v>42</v>
      </c>
      <c r="W7" s="218" t="s">
        <v>42</v>
      </c>
      <c r="X7" s="126" t="s">
        <v>42</v>
      </c>
      <c r="Y7" s="126" t="s">
        <v>42</v>
      </c>
      <c r="Z7" s="126" t="s">
        <v>42</v>
      </c>
      <c r="AA7" s="126" t="s">
        <v>42</v>
      </c>
    </row>
    <row r="8" spans="1:27" ht="34.5" customHeight="1">
      <c r="A8" s="7" t="s">
        <v>223</v>
      </c>
      <c r="B8" s="429" t="s">
        <v>226</v>
      </c>
      <c r="C8" s="428"/>
      <c r="D8" s="126" t="s">
        <v>42</v>
      </c>
      <c r="E8" s="126" t="s">
        <v>42</v>
      </c>
      <c r="F8" s="15" t="s">
        <v>42</v>
      </c>
      <c r="G8" s="15" t="s">
        <v>42</v>
      </c>
      <c r="H8" s="15" t="s">
        <v>42</v>
      </c>
      <c r="I8" s="126" t="s">
        <v>42</v>
      </c>
      <c r="J8" s="126" t="s">
        <v>42</v>
      </c>
      <c r="K8" s="126" t="s">
        <v>42</v>
      </c>
      <c r="L8" s="126" t="s">
        <v>42</v>
      </c>
      <c r="M8" s="126" t="s">
        <v>42</v>
      </c>
      <c r="N8" s="126" t="s">
        <v>42</v>
      </c>
      <c r="O8" s="126" t="s">
        <v>42</v>
      </c>
      <c r="P8" s="187" t="s">
        <v>42</v>
      </c>
      <c r="Q8" s="126" t="s">
        <v>42</v>
      </c>
      <c r="R8" s="126" t="s">
        <v>42</v>
      </c>
      <c r="S8" s="126" t="s">
        <v>42</v>
      </c>
      <c r="T8" s="126" t="s">
        <v>42</v>
      </c>
      <c r="U8" s="208" t="s">
        <v>42</v>
      </c>
      <c r="V8" s="218" t="s">
        <v>42</v>
      </c>
      <c r="W8" s="218" t="s">
        <v>42</v>
      </c>
      <c r="X8" s="126" t="s">
        <v>42</v>
      </c>
      <c r="Y8" s="126" t="s">
        <v>42</v>
      </c>
      <c r="Z8" s="133" t="s">
        <v>42</v>
      </c>
      <c r="AA8" s="133" t="s">
        <v>42</v>
      </c>
    </row>
    <row r="9" spans="1:27" ht="24">
      <c r="A9" s="29" t="s">
        <v>21</v>
      </c>
      <c r="B9" s="429" t="s">
        <v>238</v>
      </c>
      <c r="C9" s="430"/>
      <c r="D9" s="126" t="s">
        <v>236</v>
      </c>
      <c r="E9" s="126" t="s">
        <v>779</v>
      </c>
      <c r="F9" s="15" t="s">
        <v>236</v>
      </c>
      <c r="G9" s="15" t="s">
        <v>280</v>
      </c>
      <c r="H9" s="15" t="s">
        <v>236</v>
      </c>
      <c r="I9" s="126" t="s">
        <v>236</v>
      </c>
      <c r="J9" s="126" t="s">
        <v>280</v>
      </c>
      <c r="K9" s="126" t="s">
        <v>401</v>
      </c>
      <c r="L9" s="126" t="s">
        <v>500</v>
      </c>
      <c r="M9" s="126" t="s">
        <v>236</v>
      </c>
      <c r="N9" s="126" t="s">
        <v>236</v>
      </c>
      <c r="O9" s="126" t="s">
        <v>236</v>
      </c>
      <c r="P9" s="188" t="s">
        <v>614</v>
      </c>
      <c r="Q9" s="126" t="s">
        <v>656</v>
      </c>
      <c r="R9" s="126" t="s">
        <v>236</v>
      </c>
      <c r="S9" s="126" t="s">
        <v>236</v>
      </c>
      <c r="T9" s="126" t="s">
        <v>236</v>
      </c>
      <c r="U9" s="126" t="s">
        <v>695</v>
      </c>
      <c r="V9" s="218" t="s">
        <v>715</v>
      </c>
      <c r="W9" s="218" t="s">
        <v>280</v>
      </c>
      <c r="X9" s="126" t="s">
        <v>715</v>
      </c>
      <c r="Y9" s="126" t="s">
        <v>236</v>
      </c>
      <c r="Z9" s="126" t="s">
        <v>236</v>
      </c>
      <c r="AA9" s="126" t="s">
        <v>236</v>
      </c>
    </row>
    <row r="10" spans="1:27" ht="47.25" customHeight="1">
      <c r="A10" s="28" t="s">
        <v>46</v>
      </c>
      <c r="B10" s="441" t="s">
        <v>777</v>
      </c>
      <c r="C10" s="442"/>
      <c r="D10" s="126" t="s">
        <v>175</v>
      </c>
      <c r="E10" s="126" t="s">
        <v>175</v>
      </c>
      <c r="F10" s="15" t="s">
        <v>119</v>
      </c>
      <c r="G10" s="15" t="s">
        <v>82</v>
      </c>
      <c r="H10" s="15" t="s">
        <v>82</v>
      </c>
      <c r="I10" s="126" t="s">
        <v>119</v>
      </c>
      <c r="J10" s="126" t="s">
        <v>42</v>
      </c>
      <c r="K10" s="126" t="s">
        <v>42</v>
      </c>
      <c r="L10" s="126" t="s">
        <v>82</v>
      </c>
      <c r="M10" s="126" t="s">
        <v>82</v>
      </c>
      <c r="N10" s="126" t="s">
        <v>82</v>
      </c>
      <c r="O10" s="126" t="s">
        <v>82</v>
      </c>
      <c r="P10" s="187" t="s">
        <v>42</v>
      </c>
      <c r="Q10" s="126" t="s">
        <v>657</v>
      </c>
      <c r="R10" s="126" t="s">
        <v>82</v>
      </c>
      <c r="S10" s="126" t="s">
        <v>82</v>
      </c>
      <c r="T10" s="126" t="s">
        <v>82</v>
      </c>
      <c r="U10" s="126" t="s">
        <v>703</v>
      </c>
      <c r="V10" s="218" t="s">
        <v>42</v>
      </c>
      <c r="W10" s="218" t="s">
        <v>42</v>
      </c>
      <c r="X10" s="126" t="s">
        <v>42</v>
      </c>
      <c r="Y10" s="126" t="s">
        <v>119</v>
      </c>
      <c r="Z10" s="133" t="s">
        <v>82</v>
      </c>
      <c r="AA10" s="133" t="s">
        <v>82</v>
      </c>
    </row>
    <row r="11" spans="1:27" ht="24" customHeight="1">
      <c r="A11" s="29" t="s">
        <v>22</v>
      </c>
      <c r="B11" s="429" t="s">
        <v>56</v>
      </c>
      <c r="C11" s="430"/>
      <c r="D11" s="126" t="s">
        <v>120</v>
      </c>
      <c r="E11" s="126" t="s">
        <v>121</v>
      </c>
      <c r="F11" s="15" t="s">
        <v>120</v>
      </c>
      <c r="G11" s="15" t="s">
        <v>121</v>
      </c>
      <c r="H11" s="15" t="s">
        <v>120</v>
      </c>
      <c r="I11" s="126" t="s">
        <v>120</v>
      </c>
      <c r="J11" s="126" t="s">
        <v>120</v>
      </c>
      <c r="K11" s="126" t="s">
        <v>121</v>
      </c>
      <c r="L11" s="126" t="s">
        <v>120</v>
      </c>
      <c r="M11" s="126" t="s">
        <v>120</v>
      </c>
      <c r="N11" s="126" t="s">
        <v>120</v>
      </c>
      <c r="O11" s="126" t="s">
        <v>121</v>
      </c>
      <c r="P11" s="187" t="s">
        <v>120</v>
      </c>
      <c r="Q11" s="126" t="s">
        <v>121</v>
      </c>
      <c r="R11" s="126" t="s">
        <v>120</v>
      </c>
      <c r="S11" s="126" t="s">
        <v>120</v>
      </c>
      <c r="T11" s="126" t="s">
        <v>895</v>
      </c>
      <c r="U11" s="126" t="s">
        <v>704</v>
      </c>
      <c r="V11" s="219" t="s">
        <v>704</v>
      </c>
      <c r="W11" s="218" t="s">
        <v>120</v>
      </c>
      <c r="X11" s="126" t="s">
        <v>121</v>
      </c>
      <c r="Y11" s="126" t="s">
        <v>120</v>
      </c>
      <c r="Z11" s="133" t="s">
        <v>82</v>
      </c>
      <c r="AA11" s="133" t="s">
        <v>82</v>
      </c>
    </row>
    <row r="12" spans="1:27" ht="48">
      <c r="A12" s="29" t="s">
        <v>45</v>
      </c>
      <c r="B12" s="427"/>
      <c r="C12" s="428"/>
      <c r="D12" s="126" t="s">
        <v>470</v>
      </c>
      <c r="E12" s="139" t="s">
        <v>146</v>
      </c>
      <c r="F12" s="15" t="s">
        <v>122</v>
      </c>
      <c r="G12" s="43" t="s">
        <v>270</v>
      </c>
      <c r="H12" s="15" t="s">
        <v>122</v>
      </c>
      <c r="I12" s="126" t="s">
        <v>470</v>
      </c>
      <c r="J12" s="126" t="s">
        <v>384</v>
      </c>
      <c r="K12" s="139" t="s">
        <v>396</v>
      </c>
      <c r="L12" s="126" t="s">
        <v>501</v>
      </c>
      <c r="M12" s="126" t="s">
        <v>122</v>
      </c>
      <c r="N12" s="126" t="s">
        <v>470</v>
      </c>
      <c r="O12" s="139" t="s">
        <v>396</v>
      </c>
      <c r="P12" s="187" t="s">
        <v>384</v>
      </c>
      <c r="Q12" s="139" t="s">
        <v>396</v>
      </c>
      <c r="R12" s="126" t="s">
        <v>658</v>
      </c>
      <c r="S12" s="126" t="s">
        <v>122</v>
      </c>
      <c r="T12" s="139" t="s">
        <v>396</v>
      </c>
      <c r="U12" s="126" t="s">
        <v>705</v>
      </c>
      <c r="V12" s="218" t="s">
        <v>719</v>
      </c>
      <c r="W12" s="218" t="s">
        <v>384</v>
      </c>
      <c r="X12" s="139" t="s">
        <v>132</v>
      </c>
      <c r="Y12" s="126" t="s">
        <v>122</v>
      </c>
      <c r="Z12" s="126" t="s">
        <v>122</v>
      </c>
      <c r="AA12" s="244" t="s">
        <v>396</v>
      </c>
    </row>
    <row r="13" spans="1:27" ht="24">
      <c r="A13" s="29" t="s">
        <v>23</v>
      </c>
      <c r="B13" s="427" t="s">
        <v>216</v>
      </c>
      <c r="C13" s="428"/>
      <c r="D13" s="146" t="s">
        <v>471</v>
      </c>
      <c r="E13" s="146" t="s">
        <v>471</v>
      </c>
      <c r="F13" s="72" t="s">
        <v>53</v>
      </c>
      <c r="G13" s="72" t="s">
        <v>53</v>
      </c>
      <c r="H13" s="72" t="s">
        <v>53</v>
      </c>
      <c r="I13" s="146" t="s">
        <v>471</v>
      </c>
      <c r="J13" s="146" t="s">
        <v>216</v>
      </c>
      <c r="K13" s="146" t="s">
        <v>216</v>
      </c>
      <c r="L13" s="146" t="s">
        <v>86</v>
      </c>
      <c r="M13" s="146" t="s">
        <v>53</v>
      </c>
      <c r="N13" s="146" t="s">
        <v>53</v>
      </c>
      <c r="O13" s="146" t="s">
        <v>595</v>
      </c>
      <c r="P13" s="187" t="s">
        <v>611</v>
      </c>
      <c r="Q13" s="146" t="s">
        <v>53</v>
      </c>
      <c r="R13" s="146" t="s">
        <v>53</v>
      </c>
      <c r="S13" s="146" t="s">
        <v>53</v>
      </c>
      <c r="T13" s="146" t="s">
        <v>53</v>
      </c>
      <c r="U13" s="126" t="s">
        <v>42</v>
      </c>
      <c r="V13" s="220" t="s">
        <v>216</v>
      </c>
      <c r="W13" s="220" t="s">
        <v>216</v>
      </c>
      <c r="X13" s="146" t="s">
        <v>216</v>
      </c>
      <c r="Y13" s="146" t="s">
        <v>53</v>
      </c>
      <c r="Z13" s="146" t="s">
        <v>818</v>
      </c>
      <c r="AA13" s="245" t="s">
        <v>818</v>
      </c>
    </row>
    <row r="14" spans="1:27" ht="24">
      <c r="A14" s="29" t="s">
        <v>47</v>
      </c>
      <c r="B14" s="427"/>
      <c r="C14" s="428"/>
      <c r="D14" s="145" t="s">
        <v>472</v>
      </c>
      <c r="E14" s="145" t="s">
        <v>472</v>
      </c>
      <c r="F14" s="71" t="s">
        <v>123</v>
      </c>
      <c r="G14" s="25" t="s">
        <v>281</v>
      </c>
      <c r="H14" s="71" t="s">
        <v>123</v>
      </c>
      <c r="I14" s="145" t="s">
        <v>472</v>
      </c>
      <c r="J14" s="145" t="s">
        <v>385</v>
      </c>
      <c r="K14" s="126" t="s">
        <v>444</v>
      </c>
      <c r="L14" s="145" t="s">
        <v>502</v>
      </c>
      <c r="M14" s="145" t="s">
        <v>123</v>
      </c>
      <c r="N14" s="145" t="s">
        <v>596</v>
      </c>
      <c r="O14" s="126" t="s">
        <v>591</v>
      </c>
      <c r="P14" s="187" t="s">
        <v>385</v>
      </c>
      <c r="Q14" s="126" t="s">
        <v>659</v>
      </c>
      <c r="R14" s="145" t="s">
        <v>660</v>
      </c>
      <c r="S14" s="145" t="s">
        <v>123</v>
      </c>
      <c r="T14" s="126" t="s">
        <v>125</v>
      </c>
      <c r="U14" s="126" t="s">
        <v>696</v>
      </c>
      <c r="V14" s="234" t="s">
        <v>741</v>
      </c>
      <c r="W14" s="220" t="s">
        <v>385</v>
      </c>
      <c r="X14" s="126" t="s">
        <v>746</v>
      </c>
      <c r="Y14" s="145" t="s">
        <v>123</v>
      </c>
      <c r="Z14" s="145" t="s">
        <v>385</v>
      </c>
      <c r="AA14" s="133" t="s">
        <v>819</v>
      </c>
    </row>
    <row r="15" spans="1:27" ht="48">
      <c r="A15" s="29" t="s">
        <v>44</v>
      </c>
      <c r="B15" s="427"/>
      <c r="C15" s="428"/>
      <c r="D15" s="145" t="s">
        <v>313</v>
      </c>
      <c r="E15" s="145" t="s">
        <v>313</v>
      </c>
      <c r="F15" s="71" t="s">
        <v>314</v>
      </c>
      <c r="G15" s="71" t="s">
        <v>315</v>
      </c>
      <c r="H15" s="71" t="s">
        <v>355</v>
      </c>
      <c r="I15" s="145" t="s">
        <v>473</v>
      </c>
      <c r="J15" s="145" t="s">
        <v>397</v>
      </c>
      <c r="K15" s="126" t="s">
        <v>443</v>
      </c>
      <c r="L15" s="172" t="s">
        <v>503</v>
      </c>
      <c r="M15" s="145" t="s">
        <v>556</v>
      </c>
      <c r="N15" s="145" t="s">
        <v>597</v>
      </c>
      <c r="O15" s="139" t="s">
        <v>87</v>
      </c>
      <c r="P15" s="187" t="s">
        <v>612</v>
      </c>
      <c r="Q15" s="139" t="s">
        <v>661</v>
      </c>
      <c r="R15" s="145" t="s">
        <v>313</v>
      </c>
      <c r="S15" s="145" t="s">
        <v>313</v>
      </c>
      <c r="T15" s="139" t="s">
        <v>87</v>
      </c>
      <c r="U15" s="191" t="s">
        <v>87</v>
      </c>
      <c r="V15" s="221" t="s">
        <v>739</v>
      </c>
      <c r="W15" s="221" t="s">
        <v>718</v>
      </c>
      <c r="X15" s="139" t="s">
        <v>307</v>
      </c>
      <c r="Y15" s="145" t="s">
        <v>313</v>
      </c>
      <c r="Z15" s="145" t="s">
        <v>313</v>
      </c>
      <c r="AA15" s="139" t="s">
        <v>87</v>
      </c>
    </row>
    <row r="16" spans="1:27">
      <c r="A16" s="29" t="s">
        <v>115</v>
      </c>
      <c r="B16" s="445"/>
      <c r="C16" s="446"/>
      <c r="D16" s="145" t="s">
        <v>232</v>
      </c>
      <c r="E16" s="145" t="s">
        <v>232</v>
      </c>
      <c r="F16" s="71" t="s">
        <v>208</v>
      </c>
      <c r="G16" s="71" t="s">
        <v>208</v>
      </c>
      <c r="H16" s="71" t="s">
        <v>208</v>
      </c>
      <c r="I16" s="145" t="s">
        <v>474</v>
      </c>
      <c r="J16" s="145" t="s">
        <v>386</v>
      </c>
      <c r="K16" s="145" t="s">
        <v>386</v>
      </c>
      <c r="L16" s="145" t="s">
        <v>208</v>
      </c>
      <c r="M16" s="145" t="s">
        <v>208</v>
      </c>
      <c r="N16" s="145" t="s">
        <v>474</v>
      </c>
      <c r="O16" s="145" t="s">
        <v>474</v>
      </c>
      <c r="P16" s="187" t="s">
        <v>615</v>
      </c>
      <c r="Q16" s="145" t="s">
        <v>662</v>
      </c>
      <c r="R16" s="145" t="s">
        <v>208</v>
      </c>
      <c r="S16" s="145" t="s">
        <v>208</v>
      </c>
      <c r="T16" s="145" t="s">
        <v>208</v>
      </c>
      <c r="U16" s="209" t="s">
        <v>208</v>
      </c>
      <c r="V16" s="220" t="s">
        <v>386</v>
      </c>
      <c r="W16" s="220" t="s">
        <v>386</v>
      </c>
      <c r="X16" s="145" t="s">
        <v>386</v>
      </c>
      <c r="Y16" s="145" t="s">
        <v>208</v>
      </c>
      <c r="Z16" s="151" t="s">
        <v>386</v>
      </c>
      <c r="AA16" s="151" t="s">
        <v>386</v>
      </c>
    </row>
    <row r="17" spans="1:27">
      <c r="A17" s="29" t="s">
        <v>25</v>
      </c>
      <c r="B17" s="427"/>
      <c r="C17" s="428"/>
      <c r="D17" s="146" t="s">
        <v>475</v>
      </c>
      <c r="E17" s="146" t="s">
        <v>475</v>
      </c>
      <c r="F17" s="72" t="s">
        <v>188</v>
      </c>
      <c r="G17" s="72" t="s">
        <v>188</v>
      </c>
      <c r="H17" s="72" t="s">
        <v>188</v>
      </c>
      <c r="I17" s="146" t="s">
        <v>475</v>
      </c>
      <c r="J17" s="146" t="s">
        <v>387</v>
      </c>
      <c r="K17" s="146" t="s">
        <v>387</v>
      </c>
      <c r="L17" s="146" t="s">
        <v>188</v>
      </c>
      <c r="M17" s="146" t="s">
        <v>188</v>
      </c>
      <c r="N17" s="146" t="s">
        <v>188</v>
      </c>
      <c r="O17" s="146" t="s">
        <v>188</v>
      </c>
      <c r="P17" s="187" t="s">
        <v>87</v>
      </c>
      <c r="Q17" s="146" t="s">
        <v>663</v>
      </c>
      <c r="R17" s="146" t="s">
        <v>188</v>
      </c>
      <c r="S17" s="146" t="s">
        <v>188</v>
      </c>
      <c r="T17" s="146" t="s">
        <v>188</v>
      </c>
      <c r="U17" s="145" t="s">
        <v>188</v>
      </c>
      <c r="V17" s="220" t="s">
        <v>387</v>
      </c>
      <c r="W17" s="220" t="s">
        <v>387</v>
      </c>
      <c r="X17" s="146" t="s">
        <v>387</v>
      </c>
      <c r="Y17" s="146" t="s">
        <v>188</v>
      </c>
      <c r="Z17" s="146" t="s">
        <v>820</v>
      </c>
      <c r="AA17" s="146" t="s">
        <v>821</v>
      </c>
    </row>
    <row r="18" spans="1:27" ht="24">
      <c r="A18" s="29" t="s">
        <v>26</v>
      </c>
      <c r="B18" s="427"/>
      <c r="C18" s="428"/>
      <c r="D18" s="145" t="s">
        <v>205</v>
      </c>
      <c r="E18" s="145" t="s">
        <v>205</v>
      </c>
      <c r="F18" s="71" t="s">
        <v>205</v>
      </c>
      <c r="G18" s="71" t="s">
        <v>206</v>
      </c>
      <c r="H18" s="71" t="s">
        <v>205</v>
      </c>
      <c r="I18" s="145" t="s">
        <v>476</v>
      </c>
      <c r="J18" s="145" t="s">
        <v>388</v>
      </c>
      <c r="K18" s="145" t="s">
        <v>388</v>
      </c>
      <c r="L18" s="145" t="s">
        <v>205</v>
      </c>
      <c r="M18" s="145" t="s">
        <v>557</v>
      </c>
      <c r="N18" s="145" t="s">
        <v>205</v>
      </c>
      <c r="O18" s="145" t="s">
        <v>205</v>
      </c>
      <c r="P18" s="187" t="s">
        <v>205</v>
      </c>
      <c r="Q18" s="145" t="s">
        <v>205</v>
      </c>
      <c r="R18" s="145" t="s">
        <v>664</v>
      </c>
      <c r="S18" s="145" t="s">
        <v>205</v>
      </c>
      <c r="T18" s="145" t="s">
        <v>205</v>
      </c>
      <c r="U18" s="145" t="s">
        <v>205</v>
      </c>
      <c r="V18" s="220" t="s">
        <v>388</v>
      </c>
      <c r="W18" s="220" t="s">
        <v>388</v>
      </c>
      <c r="X18" s="145" t="s">
        <v>388</v>
      </c>
      <c r="Y18" s="145" t="s">
        <v>205</v>
      </c>
      <c r="Z18" s="145" t="s">
        <v>822</v>
      </c>
      <c r="AA18" s="145" t="s">
        <v>822</v>
      </c>
    </row>
    <row r="19" spans="1:27">
      <c r="A19" s="7" t="s">
        <v>224</v>
      </c>
      <c r="B19" s="429" t="s">
        <v>225</v>
      </c>
      <c r="C19" s="430"/>
      <c r="D19" s="126" t="s">
        <v>42</v>
      </c>
      <c r="E19" s="126" t="s">
        <v>42</v>
      </c>
      <c r="F19" s="15" t="s">
        <v>42</v>
      </c>
      <c r="G19" s="15" t="s">
        <v>42</v>
      </c>
      <c r="H19" s="15" t="s">
        <v>42</v>
      </c>
      <c r="I19" s="126" t="s">
        <v>42</v>
      </c>
      <c r="J19" s="126" t="s">
        <v>42</v>
      </c>
      <c r="K19" s="126" t="s">
        <v>42</v>
      </c>
      <c r="L19" s="126" t="s">
        <v>42</v>
      </c>
      <c r="M19" s="126" t="s">
        <v>42</v>
      </c>
      <c r="N19" s="126" t="s">
        <v>42</v>
      </c>
      <c r="O19" s="126" t="s">
        <v>42</v>
      </c>
      <c r="P19" s="187" t="s">
        <v>42</v>
      </c>
      <c r="Q19" s="126" t="s">
        <v>42</v>
      </c>
      <c r="R19" s="126" t="s">
        <v>42</v>
      </c>
      <c r="S19" s="126" t="s">
        <v>42</v>
      </c>
      <c r="T19" s="126" t="s">
        <v>42</v>
      </c>
      <c r="U19" s="208" t="s">
        <v>42</v>
      </c>
      <c r="V19" s="218" t="s">
        <v>42</v>
      </c>
      <c r="W19" s="218" t="s">
        <v>42</v>
      </c>
      <c r="X19" s="126" t="s">
        <v>42</v>
      </c>
      <c r="Y19" s="126" t="s">
        <v>42</v>
      </c>
      <c r="Z19" s="126" t="s">
        <v>42</v>
      </c>
      <c r="AA19" s="126" t="s">
        <v>42</v>
      </c>
    </row>
    <row r="20" spans="1:27" ht="86.25" customHeight="1">
      <c r="A20" s="29" t="s">
        <v>27</v>
      </c>
      <c r="B20" s="429" t="s">
        <v>260</v>
      </c>
      <c r="C20" s="430"/>
      <c r="D20" s="145" t="s">
        <v>215</v>
      </c>
      <c r="E20" s="126" t="s">
        <v>780</v>
      </c>
      <c r="F20" s="71" t="s">
        <v>87</v>
      </c>
      <c r="G20" s="25" t="s">
        <v>307</v>
      </c>
      <c r="H20" s="71" t="s">
        <v>87</v>
      </c>
      <c r="I20" s="145" t="s">
        <v>477</v>
      </c>
      <c r="J20" s="145" t="s">
        <v>307</v>
      </c>
      <c r="K20" s="126" t="s">
        <v>404</v>
      </c>
      <c r="L20" s="145" t="s">
        <v>87</v>
      </c>
      <c r="M20" s="145" t="s">
        <v>87</v>
      </c>
      <c r="N20" s="145" t="s">
        <v>87</v>
      </c>
      <c r="O20" s="126" t="s">
        <v>598</v>
      </c>
      <c r="P20" s="187" t="s">
        <v>307</v>
      </c>
      <c r="Q20" s="126" t="s">
        <v>404</v>
      </c>
      <c r="R20" s="145" t="s">
        <v>87</v>
      </c>
      <c r="S20" s="145" t="s">
        <v>87</v>
      </c>
      <c r="T20" s="126" t="s">
        <v>684</v>
      </c>
      <c r="U20" s="208" t="s">
        <v>697</v>
      </c>
      <c r="V20" s="220" t="s">
        <v>740</v>
      </c>
      <c r="W20" s="220" t="s">
        <v>307</v>
      </c>
      <c r="X20" s="126" t="s">
        <v>747</v>
      </c>
      <c r="Y20" s="145" t="s">
        <v>87</v>
      </c>
      <c r="Z20" s="145" t="s">
        <v>87</v>
      </c>
      <c r="AA20" s="133" t="s">
        <v>823</v>
      </c>
    </row>
    <row r="21" spans="1:27" ht="36">
      <c r="A21" s="7" t="s">
        <v>48</v>
      </c>
      <c r="B21" s="427"/>
      <c r="C21" s="428"/>
      <c r="D21" s="145" t="s">
        <v>478</v>
      </c>
      <c r="E21" s="126" t="s">
        <v>781</v>
      </c>
      <c r="F21" s="71" t="s">
        <v>124</v>
      </c>
      <c r="G21" s="15" t="s">
        <v>171</v>
      </c>
      <c r="H21" s="71" t="s">
        <v>124</v>
      </c>
      <c r="I21" s="145" t="s">
        <v>478</v>
      </c>
      <c r="J21" s="145" t="s">
        <v>398</v>
      </c>
      <c r="K21" s="126" t="s">
        <v>445</v>
      </c>
      <c r="L21" s="145" t="s">
        <v>504</v>
      </c>
      <c r="M21" s="145" t="s">
        <v>558</v>
      </c>
      <c r="N21" s="145" t="s">
        <v>124</v>
      </c>
      <c r="O21" s="126" t="s">
        <v>171</v>
      </c>
      <c r="P21" s="188" t="s">
        <v>478</v>
      </c>
      <c r="Q21" s="126" t="s">
        <v>171</v>
      </c>
      <c r="R21" s="145" t="s">
        <v>665</v>
      </c>
      <c r="S21" s="145" t="s">
        <v>124</v>
      </c>
      <c r="T21" s="126" t="s">
        <v>171</v>
      </c>
      <c r="U21" s="208" t="s">
        <v>698</v>
      </c>
      <c r="V21" s="220" t="s">
        <v>716</v>
      </c>
      <c r="W21" s="220" t="s">
        <v>716</v>
      </c>
      <c r="X21" s="126" t="s">
        <v>748</v>
      </c>
      <c r="Y21" s="145" t="s">
        <v>124</v>
      </c>
      <c r="Z21" s="151" t="s">
        <v>824</v>
      </c>
      <c r="AA21" s="133" t="s">
        <v>825</v>
      </c>
    </row>
    <row r="22" spans="1:27" ht="24">
      <c r="A22" s="7" t="s">
        <v>49</v>
      </c>
      <c r="B22" s="427"/>
      <c r="C22" s="428"/>
      <c r="D22" s="145" t="s">
        <v>412</v>
      </c>
      <c r="E22" s="145" t="s">
        <v>412</v>
      </c>
      <c r="F22" s="71" t="s">
        <v>207</v>
      </c>
      <c r="G22" s="71" t="s">
        <v>207</v>
      </c>
      <c r="H22" s="71" t="s">
        <v>207</v>
      </c>
      <c r="I22" s="145" t="s">
        <v>479</v>
      </c>
      <c r="J22" s="145" t="s">
        <v>389</v>
      </c>
      <c r="K22" s="145" t="s">
        <v>389</v>
      </c>
      <c r="L22" s="145" t="s">
        <v>207</v>
      </c>
      <c r="M22" s="145" t="s">
        <v>559</v>
      </c>
      <c r="N22" s="145" t="s">
        <v>559</v>
      </c>
      <c r="O22" s="145" t="s">
        <v>559</v>
      </c>
      <c r="P22" s="188" t="s">
        <v>207</v>
      </c>
      <c r="Q22" s="145" t="s">
        <v>207</v>
      </c>
      <c r="R22" s="145" t="s">
        <v>666</v>
      </c>
      <c r="S22" s="145" t="s">
        <v>207</v>
      </c>
      <c r="T22" s="145" t="s">
        <v>207</v>
      </c>
      <c r="U22" s="209" t="s">
        <v>207</v>
      </c>
      <c r="V22" s="220" t="s">
        <v>389</v>
      </c>
      <c r="W22" s="220" t="s">
        <v>389</v>
      </c>
      <c r="X22" s="145" t="s">
        <v>389</v>
      </c>
      <c r="Y22" s="145" t="s">
        <v>207</v>
      </c>
      <c r="Z22" s="151" t="s">
        <v>207</v>
      </c>
      <c r="AA22" s="151" t="s">
        <v>207</v>
      </c>
    </row>
    <row r="23" spans="1:27">
      <c r="A23" s="7" t="s">
        <v>50</v>
      </c>
      <c r="B23" s="427">
        <v>1</v>
      </c>
      <c r="C23" s="428"/>
      <c r="D23" s="126" t="s">
        <v>42</v>
      </c>
      <c r="E23" s="126" t="s">
        <v>42</v>
      </c>
      <c r="F23" s="15" t="s">
        <v>42</v>
      </c>
      <c r="G23" s="15" t="s">
        <v>42</v>
      </c>
      <c r="H23" s="15" t="s">
        <v>42</v>
      </c>
      <c r="I23" s="126" t="s">
        <v>42</v>
      </c>
      <c r="J23" s="126" t="s">
        <v>42</v>
      </c>
      <c r="K23" s="126" t="s">
        <v>42</v>
      </c>
      <c r="L23" s="126" t="s">
        <v>42</v>
      </c>
      <c r="M23" s="126" t="s">
        <v>42</v>
      </c>
      <c r="N23" s="126" t="s">
        <v>42</v>
      </c>
      <c r="O23" s="126" t="s">
        <v>42</v>
      </c>
      <c r="P23" s="187" t="s">
        <v>42</v>
      </c>
      <c r="Q23" s="126" t="s">
        <v>42</v>
      </c>
      <c r="R23" s="126" t="s">
        <v>42</v>
      </c>
      <c r="S23" s="126" t="s">
        <v>42</v>
      </c>
      <c r="T23" s="126" t="s">
        <v>42</v>
      </c>
      <c r="U23" s="126" t="s">
        <v>42</v>
      </c>
      <c r="V23" s="218" t="s">
        <v>42</v>
      </c>
      <c r="W23" s="218" t="s">
        <v>42</v>
      </c>
      <c r="X23" s="126" t="s">
        <v>42</v>
      </c>
      <c r="Y23" s="126" t="s">
        <v>42</v>
      </c>
      <c r="Z23" s="133" t="s">
        <v>42</v>
      </c>
      <c r="AA23" s="133" t="s">
        <v>42</v>
      </c>
    </row>
    <row r="24" spans="1:27">
      <c r="A24" s="7" t="s">
        <v>51</v>
      </c>
      <c r="B24" s="427"/>
      <c r="C24" s="428"/>
      <c r="D24" s="145" t="s">
        <v>192</v>
      </c>
      <c r="E24" s="145" t="s">
        <v>192</v>
      </c>
      <c r="F24" s="71" t="s">
        <v>193</v>
      </c>
      <c r="G24" s="71" t="s">
        <v>196</v>
      </c>
      <c r="H24" s="71" t="s">
        <v>192</v>
      </c>
      <c r="I24" s="145" t="s">
        <v>480</v>
      </c>
      <c r="J24" s="145" t="s">
        <v>390</v>
      </c>
      <c r="K24" s="145" t="s">
        <v>390</v>
      </c>
      <c r="L24" s="145" t="s">
        <v>192</v>
      </c>
      <c r="M24" s="145" t="s">
        <v>560</v>
      </c>
      <c r="N24" s="145" t="s">
        <v>192</v>
      </c>
      <c r="O24" s="145" t="s">
        <v>192</v>
      </c>
      <c r="P24" s="187" t="s">
        <v>390</v>
      </c>
      <c r="Q24" s="145" t="s">
        <v>192</v>
      </c>
      <c r="R24" s="145" t="s">
        <v>192</v>
      </c>
      <c r="S24" s="145" t="s">
        <v>192</v>
      </c>
      <c r="T24" s="145" t="s">
        <v>192</v>
      </c>
      <c r="U24" s="209" t="s">
        <v>192</v>
      </c>
      <c r="V24" s="220" t="s">
        <v>390</v>
      </c>
      <c r="W24" s="220" t="s">
        <v>390</v>
      </c>
      <c r="X24" s="145" t="s">
        <v>390</v>
      </c>
      <c r="Y24" s="145" t="s">
        <v>193</v>
      </c>
      <c r="Z24" s="151" t="s">
        <v>192</v>
      </c>
      <c r="AA24" s="151" t="s">
        <v>192</v>
      </c>
    </row>
    <row r="25" spans="1:27" ht="24">
      <c r="A25" s="7" t="s">
        <v>52</v>
      </c>
      <c r="B25" s="427"/>
      <c r="C25" s="428"/>
      <c r="D25" s="126" t="s">
        <v>481</v>
      </c>
      <c r="E25" s="126" t="s">
        <v>481</v>
      </c>
      <c r="F25" s="15" t="s">
        <v>308</v>
      </c>
      <c r="G25" s="15" t="s">
        <v>308</v>
      </c>
      <c r="H25" s="15" t="s">
        <v>194</v>
      </c>
      <c r="I25" s="126" t="s">
        <v>481</v>
      </c>
      <c r="J25" s="126" t="s">
        <v>391</v>
      </c>
      <c r="K25" s="126" t="s">
        <v>391</v>
      </c>
      <c r="L25" s="126" t="s">
        <v>194</v>
      </c>
      <c r="M25" s="126" t="s">
        <v>561</v>
      </c>
      <c r="N25" s="126" t="s">
        <v>194</v>
      </c>
      <c r="O25" s="126" t="s">
        <v>194</v>
      </c>
      <c r="P25" s="188" t="s">
        <v>194</v>
      </c>
      <c r="Q25" s="126" t="s">
        <v>667</v>
      </c>
      <c r="R25" s="126" t="s">
        <v>194</v>
      </c>
      <c r="S25" s="126" t="s">
        <v>194</v>
      </c>
      <c r="T25" s="126" t="s">
        <v>194</v>
      </c>
      <c r="U25" s="208" t="s">
        <v>194</v>
      </c>
      <c r="V25" s="218" t="s">
        <v>308</v>
      </c>
      <c r="W25" s="218" t="s">
        <v>308</v>
      </c>
      <c r="X25" s="126" t="s">
        <v>391</v>
      </c>
      <c r="Y25" s="126" t="s">
        <v>195</v>
      </c>
      <c r="Z25" s="133" t="s">
        <v>194</v>
      </c>
      <c r="AA25" s="133" t="s">
        <v>194</v>
      </c>
    </row>
    <row r="26" spans="1:27" ht="102.75" customHeight="1">
      <c r="A26" s="76" t="s">
        <v>28</v>
      </c>
      <c r="B26" s="431" t="s">
        <v>29</v>
      </c>
      <c r="C26" s="432"/>
      <c r="D26" s="133" t="s">
        <v>419</v>
      </c>
      <c r="E26" s="133" t="s">
        <v>419</v>
      </c>
      <c r="F26" s="25" t="s">
        <v>250</v>
      </c>
      <c r="G26" s="25" t="s">
        <v>250</v>
      </c>
      <c r="H26" s="25" t="s">
        <v>250</v>
      </c>
      <c r="I26" s="133" t="s">
        <v>482</v>
      </c>
      <c r="J26" s="133" t="s">
        <v>419</v>
      </c>
      <c r="K26" s="133" t="s">
        <v>419</v>
      </c>
      <c r="L26" s="133" t="s">
        <v>505</v>
      </c>
      <c r="M26" s="133" t="s">
        <v>562</v>
      </c>
      <c r="N26" s="133" t="s">
        <v>592</v>
      </c>
      <c r="O26" s="133" t="s">
        <v>592</v>
      </c>
      <c r="P26" s="188" t="s">
        <v>621</v>
      </c>
      <c r="Q26" s="133" t="s">
        <v>668</v>
      </c>
      <c r="R26" s="133" t="s">
        <v>668</v>
      </c>
      <c r="S26" s="133" t="s">
        <v>419</v>
      </c>
      <c r="T26" s="133" t="s">
        <v>419</v>
      </c>
      <c r="U26" s="133" t="s">
        <v>592</v>
      </c>
      <c r="V26" s="222" t="s">
        <v>717</v>
      </c>
      <c r="W26" s="222" t="s">
        <v>717</v>
      </c>
      <c r="X26" s="133" t="s">
        <v>922</v>
      </c>
      <c r="Y26" s="133" t="s">
        <v>755</v>
      </c>
      <c r="Z26" s="133" t="s">
        <v>826</v>
      </c>
      <c r="AA26" s="133" t="s">
        <v>826</v>
      </c>
    </row>
    <row r="27" spans="1:27" ht="71.25" customHeight="1">
      <c r="A27" s="76" t="s">
        <v>30</v>
      </c>
      <c r="B27" s="431" t="s">
        <v>31</v>
      </c>
      <c r="C27" s="432"/>
      <c r="D27" s="124" t="s">
        <v>593</v>
      </c>
      <c r="E27" s="124" t="s">
        <v>669</v>
      </c>
      <c r="F27" s="12" t="s">
        <v>286</v>
      </c>
      <c r="G27" s="12" t="s">
        <v>287</v>
      </c>
      <c r="H27" s="12" t="s">
        <v>248</v>
      </c>
      <c r="I27" s="124" t="s">
        <v>483</v>
      </c>
      <c r="J27" s="124" t="s">
        <v>392</v>
      </c>
      <c r="K27" s="124" t="s">
        <v>393</v>
      </c>
      <c r="L27" s="124" t="s">
        <v>287</v>
      </c>
      <c r="M27" s="124" t="s">
        <v>483</v>
      </c>
      <c r="N27" s="124" t="s">
        <v>593</v>
      </c>
      <c r="O27" s="124" t="s">
        <v>249</v>
      </c>
      <c r="P27" s="188" t="s">
        <v>616</v>
      </c>
      <c r="Q27" s="124" t="s">
        <v>669</v>
      </c>
      <c r="R27" s="124" t="s">
        <v>248</v>
      </c>
      <c r="S27" s="124" t="s">
        <v>248</v>
      </c>
      <c r="T27" s="124" t="s">
        <v>669</v>
      </c>
      <c r="U27" s="126" t="s">
        <v>699</v>
      </c>
      <c r="V27" s="218" t="s">
        <v>392</v>
      </c>
      <c r="W27" s="218" t="s">
        <v>392</v>
      </c>
      <c r="X27" s="124" t="s">
        <v>393</v>
      </c>
      <c r="Y27" s="124" t="s">
        <v>248</v>
      </c>
      <c r="Z27" s="124" t="s">
        <v>827</v>
      </c>
      <c r="AA27" s="124" t="s">
        <v>828</v>
      </c>
    </row>
    <row r="28" spans="1:27">
      <c r="A28" s="7" t="s">
        <v>32</v>
      </c>
      <c r="B28" s="427" t="s">
        <v>33</v>
      </c>
      <c r="C28" s="428"/>
      <c r="D28" s="126" t="s">
        <v>42</v>
      </c>
      <c r="E28" s="126" t="s">
        <v>42</v>
      </c>
      <c r="F28" s="15" t="s">
        <v>42</v>
      </c>
      <c r="G28" s="15" t="s">
        <v>42</v>
      </c>
      <c r="H28" s="15" t="s">
        <v>42</v>
      </c>
      <c r="I28" s="126" t="s">
        <v>42</v>
      </c>
      <c r="J28" s="126" t="s">
        <v>42</v>
      </c>
      <c r="K28" s="126" t="s">
        <v>42</v>
      </c>
      <c r="L28" s="126" t="s">
        <v>42</v>
      </c>
      <c r="M28" s="126" t="s">
        <v>42</v>
      </c>
      <c r="N28" s="126" t="s">
        <v>42</v>
      </c>
      <c r="O28" s="126" t="s">
        <v>42</v>
      </c>
      <c r="P28" s="187" t="s">
        <v>42</v>
      </c>
      <c r="Q28" s="126" t="s">
        <v>42</v>
      </c>
      <c r="R28" s="126" t="s">
        <v>42</v>
      </c>
      <c r="S28" s="126" t="s">
        <v>42</v>
      </c>
      <c r="T28" s="126" t="s">
        <v>42</v>
      </c>
      <c r="U28" s="126" t="s">
        <v>42</v>
      </c>
      <c r="V28" s="218" t="s">
        <v>42</v>
      </c>
      <c r="W28" s="218" t="s">
        <v>42</v>
      </c>
      <c r="X28" s="126" t="s">
        <v>42</v>
      </c>
      <c r="Y28" s="126" t="s">
        <v>42</v>
      </c>
      <c r="Z28" s="126" t="s">
        <v>42</v>
      </c>
      <c r="AA28" s="126" t="s">
        <v>42</v>
      </c>
    </row>
    <row r="29" spans="1:27">
      <c r="A29" s="7" t="s">
        <v>34</v>
      </c>
      <c r="B29" s="427" t="s">
        <v>35</v>
      </c>
      <c r="C29" s="428"/>
      <c r="D29" s="126" t="s">
        <v>42</v>
      </c>
      <c r="E29" s="126" t="s">
        <v>42</v>
      </c>
      <c r="F29" s="15" t="s">
        <v>42</v>
      </c>
      <c r="G29" s="15" t="s">
        <v>42</v>
      </c>
      <c r="H29" s="15" t="s">
        <v>42</v>
      </c>
      <c r="I29" s="126" t="s">
        <v>42</v>
      </c>
      <c r="J29" s="126" t="s">
        <v>42</v>
      </c>
      <c r="K29" s="126" t="s">
        <v>42</v>
      </c>
      <c r="L29" s="126" t="s">
        <v>42</v>
      </c>
      <c r="M29" s="126" t="s">
        <v>42</v>
      </c>
      <c r="N29" s="126" t="s">
        <v>42</v>
      </c>
      <c r="O29" s="126" t="s">
        <v>42</v>
      </c>
      <c r="P29" s="187" t="s">
        <v>42</v>
      </c>
      <c r="Q29" s="126" t="s">
        <v>42</v>
      </c>
      <c r="R29" s="126" t="s">
        <v>42</v>
      </c>
      <c r="S29" s="126" t="s">
        <v>42</v>
      </c>
      <c r="T29" s="126" t="s">
        <v>42</v>
      </c>
      <c r="U29" s="126" t="s">
        <v>42</v>
      </c>
      <c r="V29" s="218" t="s">
        <v>42</v>
      </c>
      <c r="W29" s="218" t="s">
        <v>42</v>
      </c>
      <c r="X29" s="126" t="s">
        <v>42</v>
      </c>
      <c r="Y29" s="126" t="s">
        <v>42</v>
      </c>
      <c r="Z29" s="126" t="s">
        <v>829</v>
      </c>
      <c r="AA29" s="126" t="s">
        <v>829</v>
      </c>
    </row>
    <row r="30" spans="1:27">
      <c r="A30" s="7" t="s">
        <v>54</v>
      </c>
      <c r="B30" s="427" t="s">
        <v>235</v>
      </c>
      <c r="C30" s="428"/>
      <c r="D30" s="126" t="s">
        <v>235</v>
      </c>
      <c r="E30" s="126" t="s">
        <v>235</v>
      </c>
      <c r="F30" s="15" t="s">
        <v>55</v>
      </c>
      <c r="G30" s="15" t="s">
        <v>55</v>
      </c>
      <c r="H30" s="15" t="s">
        <v>55</v>
      </c>
      <c r="I30" s="126" t="s">
        <v>484</v>
      </c>
      <c r="J30" s="126" t="s">
        <v>394</v>
      </c>
      <c r="K30" s="126" t="s">
        <v>394</v>
      </c>
      <c r="L30" s="121" t="s">
        <v>506</v>
      </c>
      <c r="M30" s="126" t="s">
        <v>563</v>
      </c>
      <c r="N30" s="126" t="s">
        <v>55</v>
      </c>
      <c r="O30" s="126" t="s">
        <v>55</v>
      </c>
      <c r="P30" s="187" t="s">
        <v>617</v>
      </c>
      <c r="Q30" s="126" t="s">
        <v>55</v>
      </c>
      <c r="R30" s="126" t="s">
        <v>55</v>
      </c>
      <c r="S30" s="126" t="s">
        <v>55</v>
      </c>
      <c r="T30" s="126" t="s">
        <v>55</v>
      </c>
      <c r="U30" s="126" t="s">
        <v>55</v>
      </c>
      <c r="V30" s="218" t="s">
        <v>394</v>
      </c>
      <c r="W30" s="218" t="s">
        <v>394</v>
      </c>
      <c r="X30" s="121" t="s">
        <v>749</v>
      </c>
      <c r="Y30" s="126" t="s">
        <v>55</v>
      </c>
      <c r="Z30" s="126" t="s">
        <v>830</v>
      </c>
      <c r="AA30" s="126" t="s">
        <v>830</v>
      </c>
    </row>
    <row r="31" spans="1:27">
      <c r="B31" s="425"/>
      <c r="C31" s="426"/>
      <c r="D31" s="132"/>
      <c r="E31" s="121"/>
      <c r="F31" s="24"/>
      <c r="G31" s="7"/>
      <c r="H31" s="24"/>
      <c r="I31" s="121"/>
      <c r="J31" s="132"/>
      <c r="K31" s="121"/>
      <c r="L31" s="121"/>
      <c r="M31" s="121"/>
      <c r="N31" s="132"/>
      <c r="O31" s="121"/>
      <c r="P31" s="187"/>
      <c r="Q31" s="121"/>
      <c r="R31" s="132"/>
      <c r="S31" s="132"/>
      <c r="T31" s="121"/>
      <c r="U31" s="139"/>
      <c r="V31" s="219"/>
      <c r="W31" s="219"/>
      <c r="X31" s="121"/>
      <c r="Y31" s="219"/>
      <c r="Z31" s="132"/>
      <c r="AA31" s="121"/>
    </row>
    <row r="32" spans="1:27" ht="24.75" customHeight="1">
      <c r="A32" s="5" t="s">
        <v>12</v>
      </c>
      <c r="B32" s="423" t="s">
        <v>13</v>
      </c>
      <c r="C32" s="424"/>
      <c r="D32" s="126"/>
      <c r="E32" s="121"/>
      <c r="F32" s="15"/>
      <c r="G32" s="7"/>
      <c r="H32" s="7"/>
      <c r="I32" s="121"/>
      <c r="J32" s="126"/>
      <c r="K32" s="121"/>
      <c r="L32" s="121"/>
      <c r="M32" s="121"/>
      <c r="N32" s="126"/>
      <c r="O32" s="121"/>
      <c r="P32" s="187"/>
      <c r="Q32" s="121"/>
      <c r="R32" s="126"/>
      <c r="S32" s="126"/>
      <c r="T32" s="121"/>
      <c r="U32" s="139"/>
      <c r="V32" s="219"/>
      <c r="W32" s="219"/>
      <c r="X32" s="121"/>
      <c r="Y32" s="219"/>
      <c r="Z32" s="126"/>
      <c r="AA32" s="121"/>
    </row>
    <row r="33" spans="1:27">
      <c r="A33" s="21" t="s">
        <v>4</v>
      </c>
      <c r="B33" s="22">
        <v>1</v>
      </c>
      <c r="C33" s="44">
        <v>3</v>
      </c>
      <c r="D33" s="122" t="s">
        <v>175</v>
      </c>
      <c r="E33" s="122" t="s">
        <v>175</v>
      </c>
      <c r="F33" s="8" t="s">
        <v>82</v>
      </c>
      <c r="G33" s="8" t="s">
        <v>82</v>
      </c>
      <c r="H33" s="8" t="s">
        <v>82</v>
      </c>
      <c r="I33" s="122" t="s">
        <v>485</v>
      </c>
      <c r="J33" s="122" t="s">
        <v>42</v>
      </c>
      <c r="K33" s="122" t="s">
        <v>42</v>
      </c>
      <c r="L33" s="122" t="s">
        <v>82</v>
      </c>
      <c r="M33" s="121"/>
      <c r="N33" s="122">
        <v>1</v>
      </c>
      <c r="O33" s="122">
        <v>1</v>
      </c>
      <c r="P33" s="189" t="s">
        <v>42</v>
      </c>
      <c r="Q33" s="122">
        <v>1</v>
      </c>
      <c r="R33" s="122" t="s">
        <v>82</v>
      </c>
      <c r="S33" s="122" t="s">
        <v>82</v>
      </c>
      <c r="T33" s="122" t="s">
        <v>82</v>
      </c>
      <c r="U33" s="129" t="s">
        <v>42</v>
      </c>
      <c r="V33" s="221">
        <v>1</v>
      </c>
      <c r="W33" s="221">
        <v>1</v>
      </c>
      <c r="X33" s="122" t="s">
        <v>42</v>
      </c>
      <c r="Y33" s="221">
        <v>1</v>
      </c>
      <c r="Z33" s="219">
        <v>1</v>
      </c>
      <c r="AA33" s="219">
        <v>1</v>
      </c>
    </row>
    <row r="34" spans="1:27" ht="27.75" customHeight="1">
      <c r="A34" s="59" t="s">
        <v>5</v>
      </c>
      <c r="B34" s="51" t="s">
        <v>133</v>
      </c>
      <c r="C34" s="60" t="s">
        <v>80</v>
      </c>
      <c r="D34" s="237" t="s">
        <v>175</v>
      </c>
      <c r="E34" s="237" t="s">
        <v>175</v>
      </c>
      <c r="F34" s="100" t="s">
        <v>82</v>
      </c>
      <c r="G34" s="100" t="s">
        <v>82</v>
      </c>
      <c r="H34" s="108" t="s">
        <v>82</v>
      </c>
      <c r="I34" s="163" t="s">
        <v>485</v>
      </c>
      <c r="J34" s="143" t="s">
        <v>42</v>
      </c>
      <c r="K34" s="143" t="s">
        <v>42</v>
      </c>
      <c r="L34" s="168" t="s">
        <v>82</v>
      </c>
      <c r="M34" s="121"/>
      <c r="N34" s="179" t="s">
        <v>82</v>
      </c>
      <c r="O34" s="179" t="s">
        <v>82</v>
      </c>
      <c r="P34" s="190" t="s">
        <v>42</v>
      </c>
      <c r="Q34" s="185" t="s">
        <v>82</v>
      </c>
      <c r="R34" s="185" t="s">
        <v>670</v>
      </c>
      <c r="S34" s="199" t="s">
        <v>82</v>
      </c>
      <c r="T34" s="199" t="s">
        <v>82</v>
      </c>
      <c r="U34" s="129" t="s">
        <v>42</v>
      </c>
      <c r="V34" s="212" t="s">
        <v>42</v>
      </c>
      <c r="W34" s="212" t="s">
        <v>42</v>
      </c>
      <c r="X34" s="231" t="s">
        <v>42</v>
      </c>
      <c r="Y34" s="236" t="s">
        <v>42</v>
      </c>
      <c r="Z34" s="241" t="s">
        <v>82</v>
      </c>
      <c r="AA34" s="241" t="s">
        <v>82</v>
      </c>
    </row>
    <row r="35" spans="1:27">
      <c r="A35" s="50" t="s">
        <v>6</v>
      </c>
      <c r="B35" s="51" t="s">
        <v>74</v>
      </c>
      <c r="C35" s="52" t="s">
        <v>74</v>
      </c>
      <c r="D35" s="237" t="s">
        <v>42</v>
      </c>
      <c r="E35" s="237" t="s">
        <v>42</v>
      </c>
      <c r="F35" s="100" t="s">
        <v>42</v>
      </c>
      <c r="G35" s="100" t="s">
        <v>42</v>
      </c>
      <c r="H35" s="108" t="s">
        <v>42</v>
      </c>
      <c r="I35" s="163" t="s">
        <v>42</v>
      </c>
      <c r="J35" s="143" t="s">
        <v>42</v>
      </c>
      <c r="K35" s="143" t="s">
        <v>42</v>
      </c>
      <c r="L35" s="168" t="s">
        <v>42</v>
      </c>
      <c r="M35" s="121"/>
      <c r="N35" s="179" t="s">
        <v>42</v>
      </c>
      <c r="O35" s="179" t="s">
        <v>42</v>
      </c>
      <c r="P35" s="190" t="s">
        <v>42</v>
      </c>
      <c r="Q35" s="185" t="s">
        <v>42</v>
      </c>
      <c r="R35" s="185" t="s">
        <v>42</v>
      </c>
      <c r="S35" s="199" t="s">
        <v>42</v>
      </c>
      <c r="T35" s="199" t="s">
        <v>42</v>
      </c>
      <c r="U35" s="129" t="s">
        <v>42</v>
      </c>
      <c r="V35" s="212" t="s">
        <v>42</v>
      </c>
      <c r="W35" s="212" t="s">
        <v>42</v>
      </c>
      <c r="X35" s="231" t="s">
        <v>42</v>
      </c>
      <c r="Y35" s="236" t="s">
        <v>42</v>
      </c>
      <c r="Z35" s="241" t="s">
        <v>42</v>
      </c>
      <c r="AA35" s="241" t="s">
        <v>42</v>
      </c>
    </row>
    <row r="36" spans="1:27">
      <c r="A36" s="50" t="s">
        <v>7</v>
      </c>
      <c r="B36" s="435"/>
      <c r="C36" s="436"/>
      <c r="D36" s="237">
        <v>1</v>
      </c>
      <c r="E36" s="237">
        <v>1</v>
      </c>
      <c r="F36" s="100">
        <v>1</v>
      </c>
      <c r="G36" s="100">
        <v>1</v>
      </c>
      <c r="H36" s="43">
        <v>1</v>
      </c>
      <c r="I36" s="139">
        <v>1</v>
      </c>
      <c r="J36" s="143">
        <v>1</v>
      </c>
      <c r="K36" s="143">
        <v>1</v>
      </c>
      <c r="L36" s="139">
        <v>0</v>
      </c>
      <c r="M36" s="121"/>
      <c r="N36" s="179">
        <v>1</v>
      </c>
      <c r="O36" s="179">
        <v>1</v>
      </c>
      <c r="P36" s="191">
        <v>1</v>
      </c>
      <c r="Q36" s="185">
        <v>1</v>
      </c>
      <c r="R36" s="185">
        <v>1</v>
      </c>
      <c r="S36" s="199">
        <v>1</v>
      </c>
      <c r="T36" s="199">
        <v>1</v>
      </c>
      <c r="U36" s="195">
        <v>1</v>
      </c>
      <c r="V36" s="212">
        <v>1</v>
      </c>
      <c r="W36" s="212">
        <v>1</v>
      </c>
      <c r="X36" s="231">
        <v>1</v>
      </c>
      <c r="Y36" s="236">
        <v>1</v>
      </c>
      <c r="Z36" s="241"/>
      <c r="AA36" s="241"/>
    </row>
    <row r="37" spans="1:27" s="46" customFormat="1" ht="96" customHeight="1">
      <c r="A37" s="65" t="s">
        <v>8</v>
      </c>
      <c r="B37" s="437" t="s">
        <v>174</v>
      </c>
      <c r="C37" s="438"/>
      <c r="D37" s="144" t="s">
        <v>175</v>
      </c>
      <c r="E37" s="144" t="s">
        <v>175</v>
      </c>
      <c r="F37" s="70" t="s">
        <v>129</v>
      </c>
      <c r="G37" s="70" t="s">
        <v>129</v>
      </c>
      <c r="H37" s="70" t="s">
        <v>82</v>
      </c>
      <c r="I37" s="144" t="s">
        <v>485</v>
      </c>
      <c r="J37" s="144" t="s">
        <v>42</v>
      </c>
      <c r="K37" s="144" t="s">
        <v>42</v>
      </c>
      <c r="L37" s="144" t="s">
        <v>82</v>
      </c>
      <c r="M37" s="121"/>
      <c r="N37" s="144" t="s">
        <v>82</v>
      </c>
      <c r="O37" s="144" t="s">
        <v>82</v>
      </c>
      <c r="P37" s="192" t="s">
        <v>42</v>
      </c>
      <c r="Q37" s="144" t="s">
        <v>82</v>
      </c>
      <c r="R37" s="144" t="s">
        <v>82</v>
      </c>
      <c r="S37" s="144" t="s">
        <v>82</v>
      </c>
      <c r="T37" s="144" t="s">
        <v>82</v>
      </c>
      <c r="U37" s="203" t="s">
        <v>82</v>
      </c>
      <c r="V37" s="223" t="s">
        <v>42</v>
      </c>
      <c r="W37" s="223" t="s">
        <v>42</v>
      </c>
      <c r="X37" s="144" t="s">
        <v>42</v>
      </c>
      <c r="Y37" s="223" t="s">
        <v>42</v>
      </c>
      <c r="Z37" s="144" t="s">
        <v>82</v>
      </c>
      <c r="AA37" s="144" t="s">
        <v>82</v>
      </c>
    </row>
    <row r="38" spans="1:27">
      <c r="A38" s="50" t="s">
        <v>76</v>
      </c>
      <c r="B38" s="431" t="s">
        <v>75</v>
      </c>
      <c r="C38" s="432"/>
      <c r="D38" s="237" t="s">
        <v>175</v>
      </c>
      <c r="E38" s="237" t="s">
        <v>175</v>
      </c>
      <c r="F38" s="100" t="s">
        <v>82</v>
      </c>
      <c r="G38" s="100" t="s">
        <v>82</v>
      </c>
      <c r="H38" s="108" t="s">
        <v>82</v>
      </c>
      <c r="I38" s="163" t="s">
        <v>485</v>
      </c>
      <c r="J38" s="143" t="s">
        <v>42</v>
      </c>
      <c r="K38" s="143" t="s">
        <v>42</v>
      </c>
      <c r="L38" s="168" t="s">
        <v>82</v>
      </c>
      <c r="M38" s="121"/>
      <c r="N38" s="179" t="s">
        <v>82</v>
      </c>
      <c r="O38" s="179" t="s">
        <v>599</v>
      </c>
      <c r="P38" s="187" t="s">
        <v>42</v>
      </c>
      <c r="Q38" s="185" t="s">
        <v>671</v>
      </c>
      <c r="R38" s="185" t="s">
        <v>82</v>
      </c>
      <c r="S38" s="199" t="s">
        <v>82</v>
      </c>
      <c r="T38" s="199" t="s">
        <v>82</v>
      </c>
      <c r="U38" s="203" t="s">
        <v>42</v>
      </c>
      <c r="V38" s="212" t="s">
        <v>42</v>
      </c>
      <c r="W38" s="212" t="s">
        <v>42</v>
      </c>
      <c r="X38" s="231" t="s">
        <v>42</v>
      </c>
      <c r="Y38" s="236" t="s">
        <v>42</v>
      </c>
      <c r="Z38" s="241" t="s">
        <v>82</v>
      </c>
      <c r="AA38" s="241" t="s">
        <v>82</v>
      </c>
    </row>
    <row r="39" spans="1:27" ht="42" customHeight="1">
      <c r="A39" s="50" t="s">
        <v>77</v>
      </c>
      <c r="B39" s="433" t="s">
        <v>81</v>
      </c>
      <c r="C39" s="434"/>
      <c r="D39" s="238" t="s">
        <v>486</v>
      </c>
      <c r="E39" s="238" t="s">
        <v>486</v>
      </c>
      <c r="F39" s="101" t="s">
        <v>81</v>
      </c>
      <c r="G39" s="101" t="s">
        <v>81</v>
      </c>
      <c r="H39" s="109" t="s">
        <v>81</v>
      </c>
      <c r="I39" s="164" t="s">
        <v>486</v>
      </c>
      <c r="J39" s="130" t="s">
        <v>308</v>
      </c>
      <c r="K39" s="130" t="s">
        <v>308</v>
      </c>
      <c r="L39" s="169" t="s">
        <v>81</v>
      </c>
      <c r="M39" s="121"/>
      <c r="N39" s="180" t="s">
        <v>486</v>
      </c>
      <c r="O39" s="180" t="s">
        <v>486</v>
      </c>
      <c r="P39" s="187" t="s">
        <v>618</v>
      </c>
      <c r="Q39" s="186" t="s">
        <v>81</v>
      </c>
      <c r="R39" s="186" t="s">
        <v>672</v>
      </c>
      <c r="S39" s="200" t="s">
        <v>81</v>
      </c>
      <c r="T39" s="200" t="s">
        <v>81</v>
      </c>
      <c r="U39" s="203" t="s">
        <v>81</v>
      </c>
      <c r="V39" s="212" t="s">
        <v>308</v>
      </c>
      <c r="W39" s="212" t="s">
        <v>308</v>
      </c>
      <c r="X39" s="232" t="s">
        <v>308</v>
      </c>
      <c r="Y39" s="236" t="s">
        <v>308</v>
      </c>
      <c r="Z39" s="242" t="s">
        <v>81</v>
      </c>
      <c r="AA39" s="242" t="s">
        <v>81</v>
      </c>
    </row>
    <row r="40" spans="1:27" ht="41.25" customHeight="1">
      <c r="A40" s="50" t="s">
        <v>78</v>
      </c>
      <c r="B40" s="433" t="s">
        <v>81</v>
      </c>
      <c r="C40" s="434"/>
      <c r="D40" s="238" t="s">
        <v>486</v>
      </c>
      <c r="E40" s="238" t="s">
        <v>486</v>
      </c>
      <c r="F40" s="101" t="s">
        <v>81</v>
      </c>
      <c r="G40" s="101" t="s">
        <v>81</v>
      </c>
      <c r="H40" s="109" t="s">
        <v>81</v>
      </c>
      <c r="I40" s="164" t="s">
        <v>486</v>
      </c>
      <c r="J40" s="130" t="s">
        <v>308</v>
      </c>
      <c r="K40" s="130" t="s">
        <v>308</v>
      </c>
      <c r="L40" s="169" t="s">
        <v>81</v>
      </c>
      <c r="M40" s="121"/>
      <c r="N40" s="180" t="s">
        <v>486</v>
      </c>
      <c r="O40" s="180" t="s">
        <v>486</v>
      </c>
      <c r="P40" s="187" t="s">
        <v>81</v>
      </c>
      <c r="Q40" s="186" t="s">
        <v>673</v>
      </c>
      <c r="R40" s="186" t="s">
        <v>81</v>
      </c>
      <c r="S40" s="200" t="s">
        <v>81</v>
      </c>
      <c r="T40" s="200" t="s">
        <v>81</v>
      </c>
      <c r="U40" s="203" t="s">
        <v>308</v>
      </c>
      <c r="V40" s="212" t="s">
        <v>308</v>
      </c>
      <c r="W40" s="212" t="s">
        <v>308</v>
      </c>
      <c r="X40" s="232" t="s">
        <v>308</v>
      </c>
      <c r="Y40" s="236" t="s">
        <v>308</v>
      </c>
      <c r="Z40" s="242" t="s">
        <v>81</v>
      </c>
      <c r="AA40" s="242" t="s">
        <v>81</v>
      </c>
    </row>
    <row r="41" spans="1:27" ht="35.25" customHeight="1">
      <c r="A41" s="50" t="s">
        <v>9</v>
      </c>
      <c r="B41" s="431" t="s">
        <v>170</v>
      </c>
      <c r="C41" s="432"/>
      <c r="D41" s="237" t="s">
        <v>782</v>
      </c>
      <c r="E41" s="237" t="s">
        <v>782</v>
      </c>
      <c r="F41" s="100" t="s">
        <v>82</v>
      </c>
      <c r="G41" s="100" t="s">
        <v>82</v>
      </c>
      <c r="H41" s="108" t="s">
        <v>82</v>
      </c>
      <c r="I41" s="163" t="s">
        <v>485</v>
      </c>
      <c r="J41" s="143" t="s">
        <v>42</v>
      </c>
      <c r="K41" s="143" t="s">
        <v>42</v>
      </c>
      <c r="L41" s="168" t="s">
        <v>82</v>
      </c>
      <c r="M41" s="121"/>
      <c r="N41" s="179" t="s">
        <v>82</v>
      </c>
      <c r="O41" s="179" t="s">
        <v>600</v>
      </c>
      <c r="P41" s="190" t="s">
        <v>42</v>
      </c>
      <c r="Q41" s="185" t="s">
        <v>671</v>
      </c>
      <c r="R41" s="185" t="s">
        <v>82</v>
      </c>
      <c r="S41" s="199" t="s">
        <v>82</v>
      </c>
      <c r="T41" s="199" t="s">
        <v>82</v>
      </c>
      <c r="U41" s="203" t="s">
        <v>42</v>
      </c>
      <c r="V41" s="212" t="s">
        <v>42</v>
      </c>
      <c r="W41" s="212" t="s">
        <v>42</v>
      </c>
      <c r="X41" s="231" t="s">
        <v>42</v>
      </c>
      <c r="Y41" s="236" t="s">
        <v>42</v>
      </c>
      <c r="Z41" s="241" t="s">
        <v>82</v>
      </c>
      <c r="AA41" s="241" t="s">
        <v>82</v>
      </c>
    </row>
    <row r="42" spans="1:27" ht="36.75" customHeight="1">
      <c r="A42" s="50" t="s">
        <v>11</v>
      </c>
      <c r="B42" s="433" t="s">
        <v>81</v>
      </c>
      <c r="C42" s="434"/>
      <c r="D42" s="238" t="s">
        <v>486</v>
      </c>
      <c r="E42" s="238" t="s">
        <v>486</v>
      </c>
      <c r="F42" s="101" t="s">
        <v>81</v>
      </c>
      <c r="G42" s="101" t="s">
        <v>81</v>
      </c>
      <c r="H42" s="109" t="s">
        <v>81</v>
      </c>
      <c r="I42" s="164" t="s">
        <v>486</v>
      </c>
      <c r="J42" s="130" t="s">
        <v>308</v>
      </c>
      <c r="K42" s="130" t="s">
        <v>308</v>
      </c>
      <c r="L42" s="169" t="s">
        <v>81</v>
      </c>
      <c r="M42" s="121"/>
      <c r="N42" s="180" t="s">
        <v>486</v>
      </c>
      <c r="O42" s="180" t="s">
        <v>486</v>
      </c>
      <c r="P42" s="187" t="s">
        <v>619</v>
      </c>
      <c r="Q42" s="186" t="s">
        <v>81</v>
      </c>
      <c r="R42" s="186" t="s">
        <v>81</v>
      </c>
      <c r="S42" s="200" t="s">
        <v>81</v>
      </c>
      <c r="T42" s="200" t="s">
        <v>81</v>
      </c>
      <c r="U42" s="203" t="s">
        <v>81</v>
      </c>
      <c r="V42" s="212" t="s">
        <v>308</v>
      </c>
      <c r="W42" s="212" t="s">
        <v>308</v>
      </c>
      <c r="X42" s="232" t="s">
        <v>308</v>
      </c>
      <c r="Y42" s="236" t="s">
        <v>308</v>
      </c>
      <c r="Z42" s="242" t="s">
        <v>81</v>
      </c>
      <c r="AA42" s="242" t="s">
        <v>81</v>
      </c>
    </row>
    <row r="43" spans="1:27" ht="24">
      <c r="A43" s="50" t="s">
        <v>79</v>
      </c>
      <c r="B43" s="433" t="s">
        <v>81</v>
      </c>
      <c r="C43" s="434"/>
      <c r="D43" s="238" t="s">
        <v>486</v>
      </c>
      <c r="E43" s="238" t="s">
        <v>486</v>
      </c>
      <c r="F43" s="101" t="s">
        <v>81</v>
      </c>
      <c r="G43" s="101" t="s">
        <v>81</v>
      </c>
      <c r="H43" s="109" t="s">
        <v>81</v>
      </c>
      <c r="I43" s="164" t="s">
        <v>486</v>
      </c>
      <c r="J43" s="130" t="s">
        <v>308</v>
      </c>
      <c r="K43" s="130" t="s">
        <v>308</v>
      </c>
      <c r="L43" s="169" t="s">
        <v>81</v>
      </c>
      <c r="M43" s="121"/>
      <c r="N43" s="180" t="s">
        <v>601</v>
      </c>
      <c r="O43" s="180" t="s">
        <v>486</v>
      </c>
      <c r="P43" s="187" t="s">
        <v>620</v>
      </c>
      <c r="Q43" s="186" t="s">
        <v>672</v>
      </c>
      <c r="R43" s="186" t="s">
        <v>672</v>
      </c>
      <c r="S43" s="200" t="s">
        <v>81</v>
      </c>
      <c r="T43" s="200" t="s">
        <v>81</v>
      </c>
      <c r="U43" s="203" t="s">
        <v>81</v>
      </c>
      <c r="V43" s="212" t="s">
        <v>308</v>
      </c>
      <c r="W43" s="212" t="s">
        <v>308</v>
      </c>
      <c r="X43" s="232" t="s">
        <v>308</v>
      </c>
      <c r="Y43" s="236" t="s">
        <v>308</v>
      </c>
      <c r="Z43" s="242" t="s">
        <v>81</v>
      </c>
      <c r="AA43" s="242" t="s">
        <v>81</v>
      </c>
    </row>
    <row r="44" spans="1:27">
      <c r="A44" s="68" t="s">
        <v>169</v>
      </c>
      <c r="B44" s="4"/>
      <c r="J44" s="118"/>
      <c r="K44" s="118"/>
      <c r="X44" s="118"/>
    </row>
  </sheetData>
  <mergeCells count="46">
    <mergeCell ref="Z2:AA2"/>
    <mergeCell ref="S2:T2"/>
    <mergeCell ref="N2:O2"/>
    <mergeCell ref="B15:C15"/>
    <mergeCell ref="B27:C27"/>
    <mergeCell ref="B8:C8"/>
    <mergeCell ref="J2:K2"/>
    <mergeCell ref="F2:G2"/>
    <mergeCell ref="D2:E2"/>
    <mergeCell ref="V2:W2"/>
    <mergeCell ref="B1:C1"/>
    <mergeCell ref="B23:C23"/>
    <mergeCell ref="B24:C24"/>
    <mergeCell ref="B4:C4"/>
    <mergeCell ref="B5:C5"/>
    <mergeCell ref="B7:C7"/>
    <mergeCell ref="B9:C9"/>
    <mergeCell ref="B10:C10"/>
    <mergeCell ref="B2:C2"/>
    <mergeCell ref="B12:C12"/>
    <mergeCell ref="B13:C13"/>
    <mergeCell ref="B6:C6"/>
    <mergeCell ref="B11:C11"/>
    <mergeCell ref="B17:C17"/>
    <mergeCell ref="B16:C16"/>
    <mergeCell ref="B14:C14"/>
    <mergeCell ref="B41:C41"/>
    <mergeCell ref="B42:C42"/>
    <mergeCell ref="B43:C43"/>
    <mergeCell ref="B36:C36"/>
    <mergeCell ref="B37:C37"/>
    <mergeCell ref="B38:C38"/>
    <mergeCell ref="B39:C39"/>
    <mergeCell ref="B40:C40"/>
    <mergeCell ref="B32:C32"/>
    <mergeCell ref="B31:C31"/>
    <mergeCell ref="B18:C18"/>
    <mergeCell ref="B20:C20"/>
    <mergeCell ref="B21:C21"/>
    <mergeCell ref="B22:C22"/>
    <mergeCell ref="B28:C28"/>
    <mergeCell ref="B29:C29"/>
    <mergeCell ref="B30:C30"/>
    <mergeCell ref="B19:C19"/>
    <mergeCell ref="B25:C25"/>
    <mergeCell ref="B26:C26"/>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
  <sheetViews>
    <sheetView zoomScale="85" zoomScaleNormal="85" workbookViewId="0">
      <pane xSplit="3" ySplit="3" topLeftCell="D28" activePane="bottomRight" state="frozen"/>
      <selection pane="topRight" activeCell="D1" sqref="D1"/>
      <selection pane="bottomLeft" activeCell="A4" sqref="A4"/>
      <selection pane="bottomRight" activeCell="D12" sqref="D12:E19"/>
    </sheetView>
  </sheetViews>
  <sheetFormatPr defaultColWidth="9.42578125" defaultRowHeight="14.25"/>
  <cols>
    <col min="1" max="1" width="29.42578125" style="4" customWidth="1"/>
    <col min="2" max="2" width="23.85546875" style="45" customWidth="1"/>
    <col min="3" max="3" width="24.85546875" style="45" customWidth="1"/>
    <col min="4" max="4" width="31.5703125" style="125" customWidth="1"/>
    <col min="5" max="5" width="31.5703125" style="120" customWidth="1"/>
    <col min="6" max="8" width="31.42578125" style="6" customWidth="1"/>
    <col min="9" max="10" width="31.42578125" style="125" customWidth="1"/>
    <col min="11" max="13" width="31.42578125" style="6" customWidth="1"/>
    <col min="14" max="14" width="31.5703125" style="224" customWidth="1"/>
    <col min="15" max="15" width="31.42578125" style="120" customWidth="1"/>
    <col min="16" max="22" width="31.42578125" style="6" customWidth="1"/>
    <col min="23" max="16384" width="9.42578125" style="4"/>
  </cols>
  <sheetData>
    <row r="1" spans="1:22">
      <c r="A1" s="5" t="s">
        <v>107</v>
      </c>
      <c r="B1" s="77"/>
      <c r="C1" s="63"/>
    </row>
    <row r="2" spans="1:22" s="49" customFormat="1" ht="24">
      <c r="A2" s="47" t="s">
        <v>99</v>
      </c>
      <c r="B2" s="458" t="s">
        <v>100</v>
      </c>
      <c r="C2" s="459"/>
      <c r="D2" s="447" t="s">
        <v>1253</v>
      </c>
      <c r="E2" s="448"/>
      <c r="F2" s="447" t="s">
        <v>267</v>
      </c>
      <c r="G2" s="448"/>
      <c r="H2" s="9" t="s">
        <v>354</v>
      </c>
      <c r="I2" s="447" t="s">
        <v>399</v>
      </c>
      <c r="J2" s="448"/>
      <c r="K2" s="123" t="s">
        <v>497</v>
      </c>
      <c r="L2" s="123" t="s">
        <v>564</v>
      </c>
      <c r="M2" s="123" t="s">
        <v>610</v>
      </c>
      <c r="N2" s="216" t="s">
        <v>712</v>
      </c>
      <c r="O2" s="123" t="s">
        <v>817</v>
      </c>
      <c r="P2" s="9"/>
      <c r="Q2" s="9"/>
      <c r="R2" s="9"/>
      <c r="S2" s="9"/>
      <c r="T2" s="9"/>
      <c r="U2" s="9"/>
      <c r="V2" s="9"/>
    </row>
    <row r="3" spans="1:22" s="49" customFormat="1">
      <c r="A3" s="47"/>
      <c r="B3" s="85"/>
      <c r="C3" s="86"/>
      <c r="D3" s="152" t="s">
        <v>1254</v>
      </c>
      <c r="E3" s="153" t="s">
        <v>1255</v>
      </c>
      <c r="F3" s="87" t="s">
        <v>233</v>
      </c>
      <c r="G3" s="88" t="s">
        <v>234</v>
      </c>
      <c r="H3" s="111" t="s">
        <v>233</v>
      </c>
      <c r="I3" s="152" t="s">
        <v>233</v>
      </c>
      <c r="J3" s="153" t="s">
        <v>234</v>
      </c>
      <c r="K3" s="111" t="s">
        <v>233</v>
      </c>
      <c r="L3" s="111" t="s">
        <v>565</v>
      </c>
      <c r="M3" s="114" t="s">
        <v>233</v>
      </c>
      <c r="N3" s="217" t="s">
        <v>714</v>
      </c>
      <c r="O3" s="114" t="s">
        <v>233</v>
      </c>
      <c r="P3" s="9"/>
      <c r="Q3" s="9"/>
      <c r="R3" s="9"/>
      <c r="S3" s="9"/>
      <c r="T3" s="9"/>
      <c r="U3" s="9"/>
      <c r="V3" s="9"/>
    </row>
    <row r="4" spans="1:22">
      <c r="A4" s="29" t="s">
        <v>16</v>
      </c>
      <c r="B4" s="427" t="s">
        <v>17</v>
      </c>
      <c r="C4" s="428"/>
      <c r="D4" s="126" t="s">
        <v>42</v>
      </c>
      <c r="E4" s="126" t="s">
        <v>42</v>
      </c>
      <c r="F4" s="15" t="s">
        <v>42</v>
      </c>
      <c r="G4" s="15" t="s">
        <v>42</v>
      </c>
      <c r="H4" s="15" t="s">
        <v>42</v>
      </c>
      <c r="I4" s="126" t="s">
        <v>42</v>
      </c>
      <c r="J4" s="126" t="s">
        <v>42</v>
      </c>
      <c r="K4" s="126" t="s">
        <v>42</v>
      </c>
      <c r="L4" s="126" t="s">
        <v>42</v>
      </c>
      <c r="M4" s="187" t="s">
        <v>42</v>
      </c>
      <c r="N4" s="218" t="s">
        <v>42</v>
      </c>
      <c r="O4" s="187" t="s">
        <v>42</v>
      </c>
      <c r="P4" s="7"/>
      <c r="Q4" s="7"/>
      <c r="R4" s="7"/>
      <c r="S4" s="7"/>
      <c r="T4" s="7"/>
      <c r="U4" s="7"/>
      <c r="V4" s="7"/>
    </row>
    <row r="5" spans="1:22">
      <c r="A5" s="29" t="s">
        <v>18</v>
      </c>
      <c r="B5" s="427"/>
      <c r="C5" s="428"/>
      <c r="D5" s="126" t="s">
        <v>1256</v>
      </c>
      <c r="E5" s="121" t="s">
        <v>116</v>
      </c>
      <c r="F5" s="15" t="s">
        <v>128</v>
      </c>
      <c r="G5" s="7" t="s">
        <v>116</v>
      </c>
      <c r="H5" s="15" t="s">
        <v>40</v>
      </c>
      <c r="I5" s="126" t="s">
        <v>128</v>
      </c>
      <c r="J5" s="121" t="s">
        <v>116</v>
      </c>
      <c r="K5" s="126" t="s">
        <v>40</v>
      </c>
      <c r="L5" s="126" t="s">
        <v>566</v>
      </c>
      <c r="M5" s="187" t="s">
        <v>40</v>
      </c>
      <c r="N5" s="219" t="s">
        <v>116</v>
      </c>
      <c r="O5" s="187" t="s">
        <v>40</v>
      </c>
      <c r="P5" s="7"/>
      <c r="Q5" s="7"/>
      <c r="R5" s="7"/>
      <c r="S5" s="7"/>
      <c r="T5" s="7"/>
      <c r="U5" s="7"/>
      <c r="V5" s="7"/>
    </row>
    <row r="6" spans="1:22">
      <c r="A6" s="29" t="s">
        <v>172</v>
      </c>
      <c r="B6" s="427" t="s">
        <v>316</v>
      </c>
      <c r="C6" s="428"/>
      <c r="D6" s="126" t="s">
        <v>42</v>
      </c>
      <c r="E6" s="126" t="s">
        <v>42</v>
      </c>
      <c r="F6" s="15" t="s">
        <v>42</v>
      </c>
      <c r="G6" s="15" t="s">
        <v>42</v>
      </c>
      <c r="H6" s="15" t="s">
        <v>42</v>
      </c>
      <c r="I6" s="126" t="s">
        <v>42</v>
      </c>
      <c r="J6" s="126" t="s">
        <v>42</v>
      </c>
      <c r="K6" s="126" t="s">
        <v>42</v>
      </c>
      <c r="L6" s="126" t="s">
        <v>42</v>
      </c>
      <c r="M6" s="187" t="s">
        <v>42</v>
      </c>
      <c r="N6" s="218" t="s">
        <v>42</v>
      </c>
      <c r="O6" s="187" t="s">
        <v>42</v>
      </c>
      <c r="P6" s="7"/>
      <c r="Q6" s="7"/>
      <c r="R6" s="7"/>
      <c r="S6" s="7"/>
      <c r="T6" s="7"/>
      <c r="U6" s="7"/>
      <c r="V6" s="7"/>
    </row>
    <row r="7" spans="1:22">
      <c r="A7" s="29" t="s">
        <v>19</v>
      </c>
      <c r="B7" s="427" t="s">
        <v>20</v>
      </c>
      <c r="C7" s="428"/>
      <c r="D7" s="126" t="s">
        <v>42</v>
      </c>
      <c r="E7" s="126" t="s">
        <v>42</v>
      </c>
      <c r="F7" s="15" t="s">
        <v>42</v>
      </c>
      <c r="G7" s="15" t="s">
        <v>42</v>
      </c>
      <c r="H7" s="15" t="s">
        <v>42</v>
      </c>
      <c r="I7" s="126" t="s">
        <v>42</v>
      </c>
      <c r="J7" s="126" t="s">
        <v>42</v>
      </c>
      <c r="K7" s="126" t="s">
        <v>42</v>
      </c>
      <c r="L7" s="126" t="s">
        <v>42</v>
      </c>
      <c r="M7" s="187" t="s">
        <v>42</v>
      </c>
      <c r="N7" s="218" t="s">
        <v>42</v>
      </c>
      <c r="O7" s="187" t="s">
        <v>42</v>
      </c>
      <c r="P7" s="7"/>
      <c r="Q7" s="7"/>
      <c r="R7" s="7"/>
      <c r="S7" s="7"/>
      <c r="T7" s="7"/>
      <c r="U7" s="7"/>
      <c r="V7" s="7"/>
    </row>
    <row r="8" spans="1:22" ht="42" customHeight="1">
      <c r="A8" s="7" t="s">
        <v>227</v>
      </c>
      <c r="B8" s="429" t="s">
        <v>226</v>
      </c>
      <c r="C8" s="428"/>
      <c r="D8" s="126" t="s">
        <v>42</v>
      </c>
      <c r="E8" s="126" t="s">
        <v>42</v>
      </c>
      <c r="F8" s="15" t="s">
        <v>42</v>
      </c>
      <c r="G8" s="15" t="s">
        <v>42</v>
      </c>
      <c r="H8" s="15" t="s">
        <v>42</v>
      </c>
      <c r="I8" s="126" t="s">
        <v>42</v>
      </c>
      <c r="J8" s="126" t="s">
        <v>42</v>
      </c>
      <c r="K8" s="126" t="s">
        <v>42</v>
      </c>
      <c r="L8" s="126" t="s">
        <v>42</v>
      </c>
      <c r="M8" s="187" t="s">
        <v>622</v>
      </c>
      <c r="N8" s="218" t="s">
        <v>42</v>
      </c>
      <c r="O8" s="136" t="s">
        <v>82</v>
      </c>
      <c r="P8" s="7"/>
      <c r="Q8" s="7"/>
      <c r="R8" s="7"/>
      <c r="S8" s="7"/>
      <c r="T8" s="7"/>
      <c r="U8" s="4"/>
      <c r="V8" s="4"/>
    </row>
    <row r="9" spans="1:22" ht="24">
      <c r="A9" s="29" t="s">
        <v>21</v>
      </c>
      <c r="B9" s="429" t="s">
        <v>237</v>
      </c>
      <c r="C9" s="430"/>
      <c r="D9" s="126" t="s">
        <v>1257</v>
      </c>
      <c r="E9" s="126" t="s">
        <v>1258</v>
      </c>
      <c r="F9" s="15" t="s">
        <v>236</v>
      </c>
      <c r="G9" s="15" t="s">
        <v>280</v>
      </c>
      <c r="H9" s="15" t="s">
        <v>236</v>
      </c>
      <c r="I9" s="126" t="s">
        <v>236</v>
      </c>
      <c r="J9" s="126" t="s">
        <v>400</v>
      </c>
      <c r="K9" s="126" t="s">
        <v>236</v>
      </c>
      <c r="L9" s="126" t="s">
        <v>236</v>
      </c>
      <c r="M9" s="188" t="s">
        <v>236</v>
      </c>
      <c r="N9" s="218" t="s">
        <v>715</v>
      </c>
      <c r="O9" s="188" t="s">
        <v>236</v>
      </c>
      <c r="P9" s="7"/>
      <c r="Q9" s="7"/>
      <c r="R9" s="7"/>
      <c r="S9" s="7"/>
      <c r="T9" s="7"/>
      <c r="U9" s="7"/>
      <c r="V9" s="7"/>
    </row>
    <row r="10" spans="1:22" ht="34.5" customHeight="1">
      <c r="A10" s="28" t="s">
        <v>46</v>
      </c>
      <c r="B10" s="441" t="s">
        <v>777</v>
      </c>
      <c r="C10" s="442"/>
      <c r="D10" s="126" t="s">
        <v>1259</v>
      </c>
      <c r="E10" s="126" t="s">
        <v>1259</v>
      </c>
      <c r="F10" s="15" t="s">
        <v>129</v>
      </c>
      <c r="G10" s="15" t="s">
        <v>129</v>
      </c>
      <c r="H10" s="15" t="s">
        <v>82</v>
      </c>
      <c r="I10" s="126" t="s">
        <v>82</v>
      </c>
      <c r="J10" s="126" t="s">
        <v>82</v>
      </c>
      <c r="K10" s="126" t="s">
        <v>82</v>
      </c>
      <c r="L10" s="126" t="s">
        <v>567</v>
      </c>
      <c r="M10" s="187" t="s">
        <v>42</v>
      </c>
      <c r="N10" s="218" t="s">
        <v>42</v>
      </c>
      <c r="O10" s="136" t="s">
        <v>42</v>
      </c>
      <c r="P10" s="7"/>
      <c r="Q10" s="7"/>
      <c r="R10" s="7"/>
      <c r="S10" s="7"/>
      <c r="T10" s="7"/>
      <c r="U10" s="7"/>
      <c r="V10" s="7"/>
    </row>
    <row r="11" spans="1:22" ht="27.75" customHeight="1">
      <c r="A11" s="7" t="s">
        <v>22</v>
      </c>
      <c r="B11" s="429" t="s">
        <v>56</v>
      </c>
      <c r="C11" s="430"/>
      <c r="D11" s="126" t="s">
        <v>1260</v>
      </c>
      <c r="E11" s="121" t="s">
        <v>1261</v>
      </c>
      <c r="F11" s="15" t="s">
        <v>130</v>
      </c>
      <c r="G11" s="7" t="s">
        <v>131</v>
      </c>
      <c r="H11" s="15" t="s">
        <v>130</v>
      </c>
      <c r="I11" s="126" t="s">
        <v>130</v>
      </c>
      <c r="J11" s="121" t="s">
        <v>131</v>
      </c>
      <c r="K11" s="126" t="s">
        <v>130</v>
      </c>
      <c r="L11" s="126" t="s">
        <v>568</v>
      </c>
      <c r="M11" s="187" t="s">
        <v>120</v>
      </c>
      <c r="N11" s="219" t="s">
        <v>121</v>
      </c>
      <c r="O11" s="187" t="s">
        <v>120</v>
      </c>
      <c r="P11" s="7"/>
      <c r="Q11" s="7"/>
      <c r="R11" s="7"/>
      <c r="S11" s="7"/>
      <c r="T11" s="7"/>
      <c r="U11" s="7"/>
      <c r="V11" s="7"/>
    </row>
    <row r="12" spans="1:22" ht="24">
      <c r="A12" s="7" t="s">
        <v>45</v>
      </c>
      <c r="B12" s="427"/>
      <c r="C12" s="428"/>
      <c r="D12" s="126" t="s">
        <v>1262</v>
      </c>
      <c r="E12" s="121" t="s">
        <v>132</v>
      </c>
      <c r="F12" s="15" t="s">
        <v>239</v>
      </c>
      <c r="G12" s="7" t="s">
        <v>270</v>
      </c>
      <c r="H12" s="15" t="s">
        <v>239</v>
      </c>
      <c r="I12" s="126" t="s">
        <v>239</v>
      </c>
      <c r="J12" s="121" t="s">
        <v>396</v>
      </c>
      <c r="K12" s="126" t="s">
        <v>507</v>
      </c>
      <c r="L12" s="126" t="s">
        <v>239</v>
      </c>
      <c r="M12" s="187" t="s">
        <v>623</v>
      </c>
      <c r="N12" s="218" t="s">
        <v>738</v>
      </c>
      <c r="O12" s="187" t="s">
        <v>623</v>
      </c>
      <c r="P12" s="7"/>
      <c r="Q12" s="7"/>
      <c r="R12" s="7"/>
      <c r="S12" s="7"/>
      <c r="T12" s="7"/>
      <c r="U12" s="7"/>
      <c r="V12" s="7"/>
    </row>
    <row r="13" spans="1:22" ht="24">
      <c r="A13" s="7" t="s">
        <v>23</v>
      </c>
      <c r="B13" s="427" t="s">
        <v>231</v>
      </c>
      <c r="C13" s="428"/>
      <c r="D13" s="127" t="s">
        <v>1263</v>
      </c>
      <c r="E13" s="127" t="s">
        <v>1263</v>
      </c>
      <c r="F13" s="16" t="s">
        <v>282</v>
      </c>
      <c r="G13" s="16" t="s">
        <v>282</v>
      </c>
      <c r="H13" s="16" t="s">
        <v>43</v>
      </c>
      <c r="I13" s="127" t="s">
        <v>43</v>
      </c>
      <c r="J13" s="127" t="s">
        <v>43</v>
      </c>
      <c r="K13" s="127" t="s">
        <v>325</v>
      </c>
      <c r="L13" s="127" t="s">
        <v>43</v>
      </c>
      <c r="M13" s="187" t="s">
        <v>624</v>
      </c>
      <c r="N13" s="225" t="s">
        <v>624</v>
      </c>
      <c r="O13" s="188" t="s">
        <v>831</v>
      </c>
      <c r="P13" s="7"/>
      <c r="Q13" s="7"/>
      <c r="R13" s="7"/>
      <c r="S13" s="7"/>
      <c r="T13" s="7"/>
      <c r="U13" s="7"/>
      <c r="V13" s="7"/>
    </row>
    <row r="14" spans="1:22" ht="24">
      <c r="A14" s="7" t="s">
        <v>24</v>
      </c>
      <c r="B14" s="427"/>
      <c r="C14" s="428"/>
      <c r="D14" s="145" t="s">
        <v>1273</v>
      </c>
      <c r="E14" s="145" t="s">
        <v>1273</v>
      </c>
      <c r="F14" s="71" t="s">
        <v>283</v>
      </c>
      <c r="G14" s="71" t="s">
        <v>283</v>
      </c>
      <c r="H14" s="71" t="s">
        <v>209</v>
      </c>
      <c r="I14" s="145" t="s">
        <v>402</v>
      </c>
      <c r="J14" s="128" t="s">
        <v>41</v>
      </c>
      <c r="K14" s="145" t="s">
        <v>508</v>
      </c>
      <c r="L14" s="145" t="s">
        <v>209</v>
      </c>
      <c r="M14" s="187" t="s">
        <v>209</v>
      </c>
      <c r="N14" s="220" t="s">
        <v>720</v>
      </c>
      <c r="O14" s="187" t="s">
        <v>283</v>
      </c>
      <c r="P14" s="7"/>
      <c r="Q14" s="7"/>
      <c r="R14" s="7"/>
      <c r="S14" s="7"/>
      <c r="T14" s="7"/>
      <c r="U14" s="7"/>
      <c r="V14" s="7"/>
    </row>
    <row r="15" spans="1:22" ht="25.5">
      <c r="A15" s="7" t="s">
        <v>25</v>
      </c>
      <c r="B15" s="427"/>
      <c r="C15" s="428"/>
      <c r="D15" s="128" t="s">
        <v>1272</v>
      </c>
      <c r="E15" s="128" t="s">
        <v>1264</v>
      </c>
      <c r="F15" s="17" t="s">
        <v>284</v>
      </c>
      <c r="G15" s="17" t="s">
        <v>284</v>
      </c>
      <c r="H15" s="17" t="s">
        <v>41</v>
      </c>
      <c r="I15" s="128" t="s">
        <v>41</v>
      </c>
      <c r="J15" s="128" t="s">
        <v>41</v>
      </c>
      <c r="K15" s="128" t="s">
        <v>41</v>
      </c>
      <c r="L15" s="128" t="s">
        <v>41</v>
      </c>
      <c r="M15" s="187" t="s">
        <v>307</v>
      </c>
      <c r="N15" s="226" t="s">
        <v>721</v>
      </c>
      <c r="O15" s="187" t="s">
        <v>832</v>
      </c>
      <c r="P15" s="7"/>
      <c r="Q15" s="7"/>
      <c r="R15" s="7"/>
      <c r="S15" s="7"/>
      <c r="T15" s="7"/>
      <c r="U15" s="7"/>
      <c r="V15" s="7"/>
    </row>
    <row r="16" spans="1:22">
      <c r="A16" s="7" t="s">
        <v>26</v>
      </c>
      <c r="B16" s="427"/>
      <c r="C16" s="428"/>
      <c r="D16" s="145" t="s">
        <v>1275</v>
      </c>
      <c r="E16" s="145" t="s">
        <v>1275</v>
      </c>
      <c r="F16" s="82" t="s">
        <v>285</v>
      </c>
      <c r="G16" s="82" t="s">
        <v>285</v>
      </c>
      <c r="H16" s="71" t="s">
        <v>210</v>
      </c>
      <c r="I16" s="145" t="s">
        <v>403</v>
      </c>
      <c r="J16" s="145" t="s">
        <v>403</v>
      </c>
      <c r="K16" s="151" t="s">
        <v>285</v>
      </c>
      <c r="L16" s="145" t="s">
        <v>569</v>
      </c>
      <c r="M16" s="187" t="s">
        <v>625</v>
      </c>
      <c r="N16" s="220" t="s">
        <v>722</v>
      </c>
      <c r="O16" s="187" t="s">
        <v>833</v>
      </c>
      <c r="P16" s="7"/>
      <c r="Q16" s="7"/>
      <c r="R16" s="7"/>
      <c r="S16" s="7"/>
      <c r="T16" s="7"/>
      <c r="U16" s="7"/>
      <c r="V16" s="7"/>
    </row>
    <row r="17" spans="1:22" ht="24" customHeight="1">
      <c r="A17" s="7" t="s">
        <v>224</v>
      </c>
      <c r="B17" s="429" t="s">
        <v>225</v>
      </c>
      <c r="C17" s="430"/>
      <c r="D17" s="126" t="s">
        <v>42</v>
      </c>
      <c r="E17" s="126" t="s">
        <v>42</v>
      </c>
      <c r="F17" s="15" t="s">
        <v>42</v>
      </c>
      <c r="G17" s="15" t="s">
        <v>42</v>
      </c>
      <c r="H17" s="15" t="s">
        <v>42</v>
      </c>
      <c r="I17" s="126" t="s">
        <v>42</v>
      </c>
      <c r="J17" s="126" t="s">
        <v>42</v>
      </c>
      <c r="K17" s="126" t="s">
        <v>42</v>
      </c>
      <c r="L17" s="126" t="s">
        <v>42</v>
      </c>
      <c r="M17" s="187" t="s">
        <v>42</v>
      </c>
      <c r="N17" s="218" t="s">
        <v>42</v>
      </c>
      <c r="O17" s="187" t="s">
        <v>42</v>
      </c>
      <c r="P17" s="7"/>
      <c r="Q17" s="7"/>
      <c r="R17" s="7"/>
      <c r="S17" s="7"/>
      <c r="T17" s="7"/>
      <c r="U17" s="4"/>
      <c r="V17" s="4"/>
    </row>
    <row r="18" spans="1:22" ht="78" customHeight="1">
      <c r="A18" s="7" t="s">
        <v>27</v>
      </c>
      <c r="B18" s="429" t="s">
        <v>261</v>
      </c>
      <c r="C18" s="430"/>
      <c r="D18" s="126" t="s">
        <v>1274</v>
      </c>
      <c r="E18" s="126" t="s">
        <v>1274</v>
      </c>
      <c r="F18" s="25" t="s">
        <v>309</v>
      </c>
      <c r="G18" s="25" t="s">
        <v>309</v>
      </c>
      <c r="H18" s="15" t="s">
        <v>211</v>
      </c>
      <c r="I18" s="126" t="s">
        <v>405</v>
      </c>
      <c r="J18" s="126" t="s">
        <v>406</v>
      </c>
      <c r="K18" s="133" t="s">
        <v>309</v>
      </c>
      <c r="L18" s="126" t="s">
        <v>570</v>
      </c>
      <c r="M18" s="188" t="s">
        <v>626</v>
      </c>
      <c r="N18" s="218" t="s">
        <v>742</v>
      </c>
      <c r="O18" s="133" t="s">
        <v>834</v>
      </c>
      <c r="P18" s="7"/>
      <c r="Q18" s="7"/>
      <c r="R18" s="7"/>
      <c r="S18" s="7"/>
      <c r="T18" s="7"/>
      <c r="U18" s="7"/>
      <c r="V18" s="7"/>
    </row>
    <row r="19" spans="1:22" ht="96">
      <c r="A19" s="19" t="s">
        <v>28</v>
      </c>
      <c r="B19" s="431" t="s">
        <v>29</v>
      </c>
      <c r="C19" s="432"/>
      <c r="D19" s="133" t="s">
        <v>1265</v>
      </c>
      <c r="E19" s="133" t="s">
        <v>1266</v>
      </c>
      <c r="F19" s="25" t="s">
        <v>250</v>
      </c>
      <c r="G19" s="25" t="s">
        <v>250</v>
      </c>
      <c r="H19" s="133" t="s">
        <v>545</v>
      </c>
      <c r="I19" s="133" t="s">
        <v>407</v>
      </c>
      <c r="J19" s="133" t="s">
        <v>986</v>
      </c>
      <c r="K19" s="133" t="s">
        <v>212</v>
      </c>
      <c r="L19" s="133" t="s">
        <v>571</v>
      </c>
      <c r="M19" s="188" t="s">
        <v>627</v>
      </c>
      <c r="N19" s="222" t="s">
        <v>723</v>
      </c>
      <c r="O19" s="188" t="s">
        <v>835</v>
      </c>
      <c r="P19" s="7"/>
      <c r="Q19" s="7"/>
      <c r="R19" s="7"/>
      <c r="S19" s="7"/>
      <c r="T19" s="7"/>
      <c r="U19" s="7"/>
      <c r="V19" s="7"/>
    </row>
    <row r="20" spans="1:22" ht="84">
      <c r="A20" s="19" t="s">
        <v>30</v>
      </c>
      <c r="B20" s="431" t="s">
        <v>31</v>
      </c>
      <c r="C20" s="432"/>
      <c r="D20" s="124" t="s">
        <v>1276</v>
      </c>
      <c r="E20" s="124" t="s">
        <v>1276</v>
      </c>
      <c r="F20" s="12" t="s">
        <v>288</v>
      </c>
      <c r="G20" s="12" t="s">
        <v>289</v>
      </c>
      <c r="H20" s="12" t="s">
        <v>217</v>
      </c>
      <c r="I20" s="124" t="s">
        <v>447</v>
      </c>
      <c r="J20" s="124" t="s">
        <v>448</v>
      </c>
      <c r="K20" s="124" t="s">
        <v>509</v>
      </c>
      <c r="L20" s="124" t="s">
        <v>217</v>
      </c>
      <c r="M20" s="188" t="s">
        <v>628</v>
      </c>
      <c r="N20" s="222" t="s">
        <v>724</v>
      </c>
      <c r="O20" s="188" t="s">
        <v>836</v>
      </c>
      <c r="P20" s="7"/>
      <c r="Q20" s="7"/>
      <c r="R20" s="7"/>
      <c r="S20" s="7"/>
      <c r="T20" s="7"/>
      <c r="U20" s="7"/>
      <c r="V20" s="7"/>
    </row>
    <row r="21" spans="1:22" ht="24" customHeight="1">
      <c r="A21" s="50" t="s">
        <v>126</v>
      </c>
      <c r="B21" s="431">
        <v>1</v>
      </c>
      <c r="C21" s="432"/>
      <c r="D21" s="126" t="s">
        <v>42</v>
      </c>
      <c r="E21" s="126" t="s">
        <v>42</v>
      </c>
      <c r="F21" s="15" t="s">
        <v>42</v>
      </c>
      <c r="G21" s="15" t="s">
        <v>42</v>
      </c>
      <c r="H21" s="15" t="s">
        <v>42</v>
      </c>
      <c r="I21" s="126" t="s">
        <v>42</v>
      </c>
      <c r="J21" s="126" t="s">
        <v>42</v>
      </c>
      <c r="K21" s="126" t="s">
        <v>42</v>
      </c>
      <c r="L21" s="126" t="s">
        <v>42</v>
      </c>
      <c r="M21" s="187" t="s">
        <v>42</v>
      </c>
      <c r="N21" s="218" t="s">
        <v>42</v>
      </c>
      <c r="O21" s="136" t="s">
        <v>42</v>
      </c>
      <c r="P21" s="7"/>
      <c r="Q21" s="7"/>
      <c r="R21" s="7"/>
      <c r="S21" s="7"/>
      <c r="T21" s="7"/>
      <c r="U21" s="7"/>
      <c r="V21" s="7"/>
    </row>
    <row r="22" spans="1:22" ht="32.25" customHeight="1">
      <c r="A22" s="50" t="s">
        <v>127</v>
      </c>
      <c r="B22" s="431"/>
      <c r="C22" s="432"/>
      <c r="D22" s="134" t="s">
        <v>331</v>
      </c>
      <c r="E22" s="134" t="s">
        <v>331</v>
      </c>
      <c r="F22" s="26"/>
      <c r="G22" s="26"/>
      <c r="H22" s="26" t="s">
        <v>189</v>
      </c>
      <c r="I22" s="134" t="s">
        <v>190</v>
      </c>
      <c r="J22" s="134" t="s">
        <v>189</v>
      </c>
      <c r="K22" s="134" t="s">
        <v>189</v>
      </c>
      <c r="L22" s="134" t="s">
        <v>572</v>
      </c>
      <c r="M22" s="194" t="s">
        <v>189</v>
      </c>
      <c r="N22" s="211" t="s">
        <v>308</v>
      </c>
      <c r="O22" s="246" t="s">
        <v>189</v>
      </c>
      <c r="P22" s="7"/>
      <c r="Q22" s="7"/>
      <c r="R22" s="7"/>
      <c r="S22" s="7"/>
      <c r="T22" s="7"/>
      <c r="U22" s="7"/>
      <c r="V22" s="7"/>
    </row>
    <row r="23" spans="1:22">
      <c r="A23" s="7" t="s">
        <v>32</v>
      </c>
      <c r="B23" s="427" t="s">
        <v>33</v>
      </c>
      <c r="C23" s="428"/>
      <c r="D23" s="126" t="s">
        <v>42</v>
      </c>
      <c r="E23" s="126" t="s">
        <v>42</v>
      </c>
      <c r="F23" s="15" t="s">
        <v>290</v>
      </c>
      <c r="G23" s="15" t="s">
        <v>290</v>
      </c>
      <c r="H23" s="15" t="s">
        <v>42</v>
      </c>
      <c r="I23" s="126" t="s">
        <v>42</v>
      </c>
      <c r="J23" s="126" t="s">
        <v>42</v>
      </c>
      <c r="K23" s="126" t="s">
        <v>42</v>
      </c>
      <c r="L23" s="126" t="s">
        <v>42</v>
      </c>
      <c r="M23" s="187" t="s">
        <v>42</v>
      </c>
      <c r="N23" s="218" t="s">
        <v>42</v>
      </c>
      <c r="O23" s="187" t="s">
        <v>42</v>
      </c>
      <c r="P23" s="7"/>
      <c r="Q23" s="7"/>
      <c r="R23" s="7"/>
      <c r="S23" s="7"/>
      <c r="T23" s="7"/>
      <c r="U23" s="7"/>
      <c r="V23" s="7"/>
    </row>
    <row r="24" spans="1:22">
      <c r="A24" s="7" t="s">
        <v>34</v>
      </c>
      <c r="B24" s="427" t="s">
        <v>35</v>
      </c>
      <c r="C24" s="428"/>
      <c r="D24" s="126" t="s">
        <v>42</v>
      </c>
      <c r="E24" s="126" t="s">
        <v>42</v>
      </c>
      <c r="F24" s="15" t="s">
        <v>42</v>
      </c>
      <c r="G24" s="15" t="s">
        <v>42</v>
      </c>
      <c r="H24" s="15" t="s">
        <v>42</v>
      </c>
      <c r="I24" s="126" t="s">
        <v>42</v>
      </c>
      <c r="J24" s="126" t="s">
        <v>42</v>
      </c>
      <c r="K24" s="126" t="s">
        <v>42</v>
      </c>
      <c r="L24" s="126" t="s">
        <v>42</v>
      </c>
      <c r="M24" s="187" t="s">
        <v>42</v>
      </c>
      <c r="N24" s="218" t="s">
        <v>42</v>
      </c>
      <c r="O24" s="136" t="s">
        <v>829</v>
      </c>
      <c r="P24" s="7"/>
      <c r="Q24" s="7"/>
      <c r="R24" s="7"/>
      <c r="S24" s="7"/>
      <c r="T24" s="7"/>
      <c r="U24" s="7"/>
      <c r="V24" s="7"/>
    </row>
    <row r="25" spans="1:22" ht="24">
      <c r="A25" s="7" t="s">
        <v>54</v>
      </c>
      <c r="B25" s="427"/>
      <c r="C25" s="428"/>
      <c r="D25" s="126" t="s">
        <v>55</v>
      </c>
      <c r="E25" s="126" t="s">
        <v>55</v>
      </c>
      <c r="F25" s="15" t="s">
        <v>55</v>
      </c>
      <c r="G25" s="15" t="s">
        <v>55</v>
      </c>
      <c r="H25" s="15" t="s">
        <v>55</v>
      </c>
      <c r="I25" s="133" t="s">
        <v>452</v>
      </c>
      <c r="J25" s="133" t="s">
        <v>452</v>
      </c>
      <c r="K25" s="121" t="s">
        <v>506</v>
      </c>
      <c r="L25" s="126" t="s">
        <v>573</v>
      </c>
      <c r="M25" s="187" t="s">
        <v>617</v>
      </c>
      <c r="N25" s="218" t="s">
        <v>394</v>
      </c>
      <c r="O25" s="187" t="s">
        <v>830</v>
      </c>
      <c r="P25" s="7"/>
      <c r="Q25" s="7"/>
      <c r="R25" s="7"/>
      <c r="S25" s="7"/>
      <c r="T25" s="7"/>
      <c r="U25" s="7"/>
      <c r="V25" s="7"/>
    </row>
    <row r="26" spans="1:22" ht="24">
      <c r="A26" s="7" t="s">
        <v>36</v>
      </c>
      <c r="B26" s="427"/>
      <c r="C26" s="428"/>
      <c r="D26" s="133" t="s">
        <v>1267</v>
      </c>
      <c r="E26" s="133" t="s">
        <v>1267</v>
      </c>
      <c r="F26" s="25" t="s">
        <v>291</v>
      </c>
      <c r="G26" s="25" t="s">
        <v>291</v>
      </c>
      <c r="H26" s="25" t="s">
        <v>265</v>
      </c>
      <c r="I26" s="133" t="s">
        <v>453</v>
      </c>
      <c r="J26" s="133" t="s">
        <v>454</v>
      </c>
      <c r="K26" s="133" t="s">
        <v>265</v>
      </c>
      <c r="L26" s="133" t="s">
        <v>574</v>
      </c>
      <c r="M26" s="187" t="s">
        <v>629</v>
      </c>
      <c r="N26" s="222" t="s">
        <v>725</v>
      </c>
      <c r="O26" s="136" t="s">
        <v>837</v>
      </c>
      <c r="P26" s="7"/>
      <c r="Q26" s="7"/>
      <c r="R26" s="7"/>
      <c r="S26" s="7"/>
      <c r="T26" s="7"/>
      <c r="U26" s="7"/>
      <c r="V26" s="7"/>
    </row>
    <row r="27" spans="1:22" ht="48">
      <c r="A27" s="7" t="s">
        <v>213</v>
      </c>
      <c r="B27" s="445"/>
      <c r="C27" s="446"/>
      <c r="D27" s="124" t="s">
        <v>1268</v>
      </c>
      <c r="E27" s="124" t="s">
        <v>1268</v>
      </c>
      <c r="F27" s="12" t="s">
        <v>214</v>
      </c>
      <c r="G27" s="12" t="s">
        <v>214</v>
      </c>
      <c r="H27" s="12" t="s">
        <v>214</v>
      </c>
      <c r="I27" s="124" t="s">
        <v>455</v>
      </c>
      <c r="J27" s="124" t="s">
        <v>455</v>
      </c>
      <c r="K27" s="124" t="s">
        <v>510</v>
      </c>
      <c r="L27" s="124" t="s">
        <v>575</v>
      </c>
      <c r="M27" s="187" t="s">
        <v>87</v>
      </c>
      <c r="N27" s="211" t="s">
        <v>308</v>
      </c>
      <c r="O27" s="136" t="s">
        <v>308</v>
      </c>
      <c r="P27" s="7"/>
      <c r="Q27" s="7"/>
      <c r="R27" s="7"/>
      <c r="S27" s="7"/>
      <c r="T27" s="7"/>
      <c r="U27" s="7"/>
      <c r="V27" s="4"/>
    </row>
    <row r="28" spans="1:22">
      <c r="A28" s="41"/>
      <c r="B28" s="455"/>
      <c r="C28" s="455"/>
      <c r="D28" s="126"/>
      <c r="E28" s="121"/>
      <c r="F28" s="15"/>
      <c r="G28" s="7"/>
      <c r="H28" s="7"/>
      <c r="I28" s="126"/>
      <c r="J28" s="121"/>
      <c r="K28" s="121"/>
      <c r="L28" s="121"/>
      <c r="M28" s="187"/>
      <c r="N28" s="219"/>
      <c r="O28" s="187"/>
      <c r="P28" s="7"/>
      <c r="Q28" s="7"/>
      <c r="R28" s="7"/>
      <c r="S28" s="7"/>
      <c r="T28" s="7"/>
      <c r="U28" s="7"/>
      <c r="V28" s="7"/>
    </row>
    <row r="29" spans="1:22">
      <c r="A29" s="5" t="s">
        <v>12</v>
      </c>
      <c r="B29" s="453" t="s">
        <v>13</v>
      </c>
      <c r="C29" s="454"/>
      <c r="D29" s="126"/>
      <c r="E29" s="121"/>
      <c r="F29" s="15"/>
      <c r="G29" s="7"/>
      <c r="H29" s="7"/>
      <c r="I29" s="126"/>
      <c r="J29" s="121"/>
      <c r="K29" s="121"/>
      <c r="L29" s="121"/>
      <c r="M29" s="187"/>
      <c r="N29" s="219"/>
      <c r="O29" s="187"/>
      <c r="P29" s="7"/>
      <c r="Q29" s="7"/>
      <c r="R29" s="7"/>
      <c r="S29" s="7"/>
      <c r="T29" s="7"/>
      <c r="U29" s="7"/>
      <c r="V29" s="7"/>
    </row>
    <row r="30" spans="1:22">
      <c r="A30" s="21" t="s">
        <v>4</v>
      </c>
      <c r="B30" s="75">
        <v>1</v>
      </c>
      <c r="C30" s="74">
        <v>3</v>
      </c>
      <c r="D30" s="129" t="s">
        <v>1259</v>
      </c>
      <c r="E30" s="129" t="s">
        <v>1259</v>
      </c>
      <c r="F30" s="18" t="s">
        <v>83</v>
      </c>
      <c r="G30" s="18" t="s">
        <v>82</v>
      </c>
      <c r="H30" s="18" t="s">
        <v>82</v>
      </c>
      <c r="I30" s="129" t="s">
        <v>82</v>
      </c>
      <c r="J30" s="129" t="s">
        <v>82</v>
      </c>
      <c r="K30" s="129" t="s">
        <v>82</v>
      </c>
      <c r="L30" s="129" t="s">
        <v>82</v>
      </c>
      <c r="M30" s="187" t="s">
        <v>42</v>
      </c>
      <c r="N30" s="227" t="s">
        <v>42</v>
      </c>
      <c r="O30" s="247">
        <v>1</v>
      </c>
      <c r="P30" s="7"/>
      <c r="Q30" s="7"/>
      <c r="R30" s="7"/>
      <c r="S30" s="7"/>
      <c r="T30" s="7"/>
      <c r="U30" s="7"/>
      <c r="V30" s="7"/>
    </row>
    <row r="31" spans="1:22" ht="24">
      <c r="A31" s="59" t="s">
        <v>5</v>
      </c>
      <c r="B31" s="75" t="s">
        <v>134</v>
      </c>
      <c r="C31" s="78" t="s">
        <v>80</v>
      </c>
      <c r="D31" s="129" t="s">
        <v>1259</v>
      </c>
      <c r="E31" s="129" t="s">
        <v>1259</v>
      </c>
      <c r="F31" s="18" t="s">
        <v>83</v>
      </c>
      <c r="G31" s="18" t="s">
        <v>82</v>
      </c>
      <c r="H31" s="18" t="s">
        <v>82</v>
      </c>
      <c r="I31" s="129" t="s">
        <v>82</v>
      </c>
      <c r="J31" s="129" t="s">
        <v>82</v>
      </c>
      <c r="K31" s="129" t="s">
        <v>82</v>
      </c>
      <c r="L31" s="129" t="s">
        <v>82</v>
      </c>
      <c r="M31" s="187" t="s">
        <v>42</v>
      </c>
      <c r="N31" s="227" t="s">
        <v>42</v>
      </c>
      <c r="O31" s="187" t="s">
        <v>42</v>
      </c>
      <c r="P31" s="7"/>
      <c r="Q31" s="7"/>
      <c r="R31" s="7"/>
      <c r="S31" s="7"/>
      <c r="T31" s="7"/>
      <c r="U31" s="7"/>
      <c r="V31" s="7"/>
    </row>
    <row r="32" spans="1:22">
      <c r="A32" s="50" t="s">
        <v>6</v>
      </c>
      <c r="B32" s="75" t="s">
        <v>74</v>
      </c>
      <c r="C32" s="74" t="s">
        <v>74</v>
      </c>
      <c r="D32" s="129" t="s">
        <v>1259</v>
      </c>
      <c r="E32" s="129" t="s">
        <v>1259</v>
      </c>
      <c r="F32" s="18" t="s">
        <v>83</v>
      </c>
      <c r="G32" s="18" t="s">
        <v>82</v>
      </c>
      <c r="H32" s="18" t="s">
        <v>82</v>
      </c>
      <c r="I32" s="129" t="s">
        <v>82</v>
      </c>
      <c r="J32" s="129" t="s">
        <v>82</v>
      </c>
      <c r="K32" s="129" t="s">
        <v>82</v>
      </c>
      <c r="L32" s="129" t="s">
        <v>82</v>
      </c>
      <c r="M32" s="187" t="s">
        <v>42</v>
      </c>
      <c r="N32" s="227" t="s">
        <v>42</v>
      </c>
      <c r="O32" s="187" t="s">
        <v>42</v>
      </c>
      <c r="P32" s="7"/>
      <c r="Q32" s="7"/>
      <c r="R32" s="7"/>
      <c r="S32" s="7"/>
      <c r="T32" s="7"/>
      <c r="U32" s="7"/>
      <c r="V32" s="7"/>
    </row>
    <row r="33" spans="1:22">
      <c r="A33" s="64" t="s">
        <v>7</v>
      </c>
      <c r="B33" s="456"/>
      <c r="C33" s="457"/>
      <c r="D33" s="417">
        <v>1</v>
      </c>
      <c r="E33" s="417">
        <v>1</v>
      </c>
      <c r="F33" s="100">
        <v>1</v>
      </c>
      <c r="G33" s="100">
        <v>1</v>
      </c>
      <c r="H33" s="108">
        <v>1</v>
      </c>
      <c r="I33" s="143">
        <v>1</v>
      </c>
      <c r="J33" s="143">
        <v>1</v>
      </c>
      <c r="K33" s="63">
        <v>0</v>
      </c>
      <c r="L33" s="63">
        <v>0</v>
      </c>
      <c r="M33" s="195">
        <v>1</v>
      </c>
      <c r="N33" s="212">
        <v>1</v>
      </c>
      <c r="O33" s="195"/>
    </row>
    <row r="34" spans="1:22" s="46" customFormat="1" ht="96" customHeight="1">
      <c r="A34" s="65" t="s">
        <v>8</v>
      </c>
      <c r="B34" s="437" t="s">
        <v>174</v>
      </c>
      <c r="C34" s="438"/>
      <c r="D34" s="144" t="s">
        <v>1269</v>
      </c>
      <c r="E34" s="144" t="s">
        <v>1269</v>
      </c>
      <c r="F34" s="70" t="s">
        <v>129</v>
      </c>
      <c r="G34" s="70" t="s">
        <v>129</v>
      </c>
      <c r="H34" s="70" t="s">
        <v>82</v>
      </c>
      <c r="I34" s="144" t="s">
        <v>82</v>
      </c>
      <c r="J34" s="144" t="s">
        <v>82</v>
      </c>
      <c r="K34" s="144" t="s">
        <v>82</v>
      </c>
      <c r="L34" s="144" t="s">
        <v>82</v>
      </c>
      <c r="M34" s="196" t="s">
        <v>42</v>
      </c>
      <c r="N34" s="223" t="s">
        <v>42</v>
      </c>
      <c r="O34" s="196" t="s">
        <v>42</v>
      </c>
      <c r="P34" s="7"/>
      <c r="Q34" s="7"/>
      <c r="R34" s="7"/>
      <c r="S34" s="7"/>
      <c r="T34" s="7"/>
      <c r="U34" s="7"/>
      <c r="V34" s="7"/>
    </row>
    <row r="35" spans="1:22">
      <c r="A35" s="64" t="s">
        <v>76</v>
      </c>
      <c r="B35" s="431" t="s">
        <v>75</v>
      </c>
      <c r="C35" s="432"/>
      <c r="D35" s="417" t="s">
        <v>1269</v>
      </c>
      <c r="E35" s="417" t="s">
        <v>1269</v>
      </c>
      <c r="F35" s="100" t="s">
        <v>82</v>
      </c>
      <c r="G35" s="100" t="s">
        <v>82</v>
      </c>
      <c r="H35" s="108" t="s">
        <v>82</v>
      </c>
      <c r="I35" s="143" t="s">
        <v>82</v>
      </c>
      <c r="J35" s="143" t="s">
        <v>82</v>
      </c>
      <c r="K35" s="168" t="s">
        <v>82</v>
      </c>
      <c r="L35" s="178" t="s">
        <v>82</v>
      </c>
      <c r="M35" s="195" t="s">
        <v>42</v>
      </c>
      <c r="N35" s="212" t="s">
        <v>42</v>
      </c>
      <c r="O35" s="195" t="s">
        <v>42</v>
      </c>
    </row>
    <row r="36" spans="1:22" ht="42" customHeight="1">
      <c r="A36" s="64" t="s">
        <v>77</v>
      </c>
      <c r="B36" s="431" t="s">
        <v>81</v>
      </c>
      <c r="C36" s="432"/>
      <c r="D36" s="416" t="s">
        <v>1270</v>
      </c>
      <c r="E36" s="416" t="s">
        <v>1270</v>
      </c>
      <c r="F36" s="99" t="s">
        <v>81</v>
      </c>
      <c r="G36" s="99" t="s">
        <v>81</v>
      </c>
      <c r="H36" s="107" t="s">
        <v>81</v>
      </c>
      <c r="I36" s="140" t="s">
        <v>81</v>
      </c>
      <c r="J36" s="140" t="s">
        <v>81</v>
      </c>
      <c r="K36" s="167" t="s">
        <v>81</v>
      </c>
      <c r="L36" s="177" t="s">
        <v>81</v>
      </c>
      <c r="M36" s="197" t="s">
        <v>81</v>
      </c>
      <c r="N36" s="211" t="s">
        <v>308</v>
      </c>
      <c r="O36" s="197" t="s">
        <v>81</v>
      </c>
    </row>
    <row r="37" spans="1:22" ht="41.25" customHeight="1">
      <c r="A37" s="64" t="s">
        <v>78</v>
      </c>
      <c r="B37" s="431" t="s">
        <v>81</v>
      </c>
      <c r="C37" s="432"/>
      <c r="D37" s="416" t="s">
        <v>1270</v>
      </c>
      <c r="E37" s="416" t="s">
        <v>1270</v>
      </c>
      <c r="F37" s="99" t="s">
        <v>81</v>
      </c>
      <c r="G37" s="99" t="s">
        <v>81</v>
      </c>
      <c r="H37" s="107" t="s">
        <v>81</v>
      </c>
      <c r="I37" s="140" t="s">
        <v>81</v>
      </c>
      <c r="J37" s="140" t="s">
        <v>81</v>
      </c>
      <c r="K37" s="167" t="s">
        <v>81</v>
      </c>
      <c r="L37" s="177" t="s">
        <v>81</v>
      </c>
      <c r="M37" s="197" t="s">
        <v>81</v>
      </c>
      <c r="N37" s="211" t="s">
        <v>308</v>
      </c>
      <c r="O37" s="197" t="s">
        <v>81</v>
      </c>
    </row>
    <row r="38" spans="1:22" ht="35.25" customHeight="1">
      <c r="A38" s="64" t="s">
        <v>9</v>
      </c>
      <c r="B38" s="431" t="s">
        <v>170</v>
      </c>
      <c r="C38" s="432"/>
      <c r="D38" s="417" t="s">
        <v>1271</v>
      </c>
      <c r="E38" s="417" t="s">
        <v>1271</v>
      </c>
      <c r="F38" s="100" t="s">
        <v>82</v>
      </c>
      <c r="G38" s="100" t="s">
        <v>82</v>
      </c>
      <c r="H38" s="108" t="s">
        <v>82</v>
      </c>
      <c r="I38" s="143" t="s">
        <v>82</v>
      </c>
      <c r="J38" s="143" t="s">
        <v>82</v>
      </c>
      <c r="K38" s="168" t="s">
        <v>82</v>
      </c>
      <c r="L38" s="178" t="s">
        <v>82</v>
      </c>
      <c r="M38" s="195" t="s">
        <v>42</v>
      </c>
      <c r="N38" s="212" t="s">
        <v>42</v>
      </c>
      <c r="O38" s="195" t="s">
        <v>42</v>
      </c>
    </row>
    <row r="39" spans="1:22" ht="36.75" customHeight="1">
      <c r="A39" s="64" t="s">
        <v>11</v>
      </c>
      <c r="B39" s="431" t="s">
        <v>81</v>
      </c>
      <c r="C39" s="432"/>
      <c r="D39" s="416" t="s">
        <v>1270</v>
      </c>
      <c r="E39" s="416" t="s">
        <v>1270</v>
      </c>
      <c r="F39" s="99" t="s">
        <v>81</v>
      </c>
      <c r="G39" s="99" t="s">
        <v>81</v>
      </c>
      <c r="H39" s="107" t="s">
        <v>81</v>
      </c>
      <c r="I39" s="140" t="s">
        <v>81</v>
      </c>
      <c r="J39" s="140" t="s">
        <v>81</v>
      </c>
      <c r="K39" s="167" t="s">
        <v>81</v>
      </c>
      <c r="L39" s="177" t="s">
        <v>81</v>
      </c>
      <c r="M39" s="197" t="s">
        <v>620</v>
      </c>
      <c r="N39" s="211" t="s">
        <v>308</v>
      </c>
      <c r="O39" s="197" t="s">
        <v>81</v>
      </c>
    </row>
    <row r="40" spans="1:22" ht="24">
      <c r="A40" s="64" t="s">
        <v>79</v>
      </c>
      <c r="B40" s="431" t="s">
        <v>81</v>
      </c>
      <c r="C40" s="432"/>
      <c r="D40" s="416" t="s">
        <v>1270</v>
      </c>
      <c r="E40" s="416" t="s">
        <v>1270</v>
      </c>
      <c r="F40" s="99" t="s">
        <v>81</v>
      </c>
      <c r="G40" s="99" t="s">
        <v>81</v>
      </c>
      <c r="H40" s="107" t="s">
        <v>81</v>
      </c>
      <c r="I40" s="140" t="s">
        <v>81</v>
      </c>
      <c r="J40" s="140" t="s">
        <v>81</v>
      </c>
      <c r="K40" s="167" t="s">
        <v>81</v>
      </c>
      <c r="L40" s="177" t="s">
        <v>81</v>
      </c>
      <c r="M40" s="197" t="s">
        <v>81</v>
      </c>
      <c r="N40" s="211" t="s">
        <v>308</v>
      </c>
      <c r="O40" s="197" t="s">
        <v>81</v>
      </c>
    </row>
    <row r="41" spans="1:22">
      <c r="A41" s="68" t="s">
        <v>169</v>
      </c>
    </row>
  </sheetData>
  <mergeCells count="38">
    <mergeCell ref="I2:J2"/>
    <mergeCell ref="F2:G2"/>
    <mergeCell ref="D2:E2"/>
    <mergeCell ref="B23:C23"/>
    <mergeCell ref="B24:C24"/>
    <mergeCell ref="B6:C6"/>
    <mergeCell ref="B2:C2"/>
    <mergeCell ref="B4:C4"/>
    <mergeCell ref="B5:C5"/>
    <mergeCell ref="B7:C7"/>
    <mergeCell ref="B20:C20"/>
    <mergeCell ref="B8:C8"/>
    <mergeCell ref="B17:C17"/>
    <mergeCell ref="B15:C15"/>
    <mergeCell ref="B16:C16"/>
    <mergeCell ref="B18:C18"/>
    <mergeCell ref="B19:C19"/>
    <mergeCell ref="B10:C10"/>
    <mergeCell ref="B11:C11"/>
    <mergeCell ref="B12:C12"/>
    <mergeCell ref="B13:C13"/>
    <mergeCell ref="B14:C14"/>
    <mergeCell ref="B9:C9"/>
    <mergeCell ref="B37:C37"/>
    <mergeCell ref="B38:C38"/>
    <mergeCell ref="B39:C39"/>
    <mergeCell ref="B40:C40"/>
    <mergeCell ref="B21:C21"/>
    <mergeCell ref="B22:C22"/>
    <mergeCell ref="B29:C29"/>
    <mergeCell ref="B28:C28"/>
    <mergeCell ref="B27:C27"/>
    <mergeCell ref="B33:C33"/>
    <mergeCell ref="B34:C34"/>
    <mergeCell ref="B35:C35"/>
    <mergeCell ref="B36:C36"/>
    <mergeCell ref="B26:C26"/>
    <mergeCell ref="B25:C25"/>
  </mergeCells>
  <phoneticPr fontId="32" type="noConversion"/>
  <conditionalFormatting sqref="A6">
    <cfRule type="duplicateValues" dxfId="1" priority="1"/>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5"/>
  <sheetViews>
    <sheetView zoomScale="90" zoomScaleNormal="90" workbookViewId="0">
      <pane xSplit="1" ySplit="2" topLeftCell="B27" activePane="bottomRight" state="frozen"/>
      <selection pane="topRight" activeCell="B1" sqref="B1"/>
      <selection pane="bottomLeft" activeCell="A3" sqref="A3"/>
      <selection pane="bottomRight" activeCell="K33" sqref="K33"/>
    </sheetView>
  </sheetViews>
  <sheetFormatPr defaultColWidth="9.42578125" defaultRowHeight="14.25"/>
  <cols>
    <col min="1" max="1" width="29.42578125" style="4" customWidth="1"/>
    <col min="2" max="2" width="23.42578125" style="4" customWidth="1"/>
    <col min="3" max="3" width="25.42578125" style="6" customWidth="1"/>
    <col min="4" max="6" width="31.42578125" style="6" customWidth="1"/>
    <col min="7" max="8" width="31.42578125" style="120" customWidth="1"/>
    <col min="9" max="9" width="31.42578125" style="6" customWidth="1"/>
    <col min="10" max="10" width="31.42578125" style="120" customWidth="1"/>
    <col min="11" max="20" width="31.42578125" style="6" customWidth="1"/>
    <col min="21" max="16384" width="9.42578125" style="4"/>
  </cols>
  <sheetData>
    <row r="1" spans="1:21">
      <c r="A1" s="5" t="s">
        <v>107</v>
      </c>
      <c r="B1" s="11"/>
    </row>
    <row r="2" spans="1:21" s="49" customFormat="1" ht="24">
      <c r="A2" s="47" t="s">
        <v>101</v>
      </c>
      <c r="B2" s="443" t="s">
        <v>102</v>
      </c>
      <c r="C2" s="444"/>
      <c r="D2" s="48" t="s">
        <v>103</v>
      </c>
      <c r="E2" s="48" t="s">
        <v>267</v>
      </c>
      <c r="F2" s="9" t="s">
        <v>360</v>
      </c>
      <c r="G2" s="141" t="s">
        <v>399</v>
      </c>
      <c r="H2" s="123" t="s">
        <v>494</v>
      </c>
      <c r="I2" s="9" t="s">
        <v>540</v>
      </c>
      <c r="J2" s="141" t="s">
        <v>674</v>
      </c>
      <c r="K2" s="9" t="s">
        <v>757</v>
      </c>
      <c r="L2" s="9" t="s">
        <v>845</v>
      </c>
      <c r="M2" s="9"/>
      <c r="N2" s="9"/>
      <c r="O2" s="9"/>
      <c r="P2" s="9"/>
      <c r="Q2" s="9"/>
      <c r="R2" s="9"/>
      <c r="S2" s="9"/>
      <c r="T2" s="9"/>
      <c r="U2" s="9"/>
    </row>
    <row r="3" spans="1:21" s="49" customFormat="1">
      <c r="A3" s="47"/>
      <c r="B3" s="83"/>
      <c r="C3" s="84"/>
      <c r="D3" s="88" t="s">
        <v>234</v>
      </c>
      <c r="E3" s="88" t="s">
        <v>234</v>
      </c>
      <c r="F3" s="88" t="s">
        <v>361</v>
      </c>
      <c r="G3" s="153" t="s">
        <v>234</v>
      </c>
      <c r="H3" s="153" t="s">
        <v>234</v>
      </c>
      <c r="I3" s="153" t="s">
        <v>233</v>
      </c>
      <c r="J3" s="153" t="s">
        <v>234</v>
      </c>
      <c r="K3" s="153" t="s">
        <v>233</v>
      </c>
      <c r="L3" s="153" t="s">
        <v>234</v>
      </c>
      <c r="M3" s="9"/>
      <c r="N3" s="9"/>
      <c r="O3" s="9"/>
      <c r="P3" s="9"/>
      <c r="Q3" s="9"/>
      <c r="R3" s="9"/>
      <c r="S3" s="9"/>
      <c r="T3" s="9"/>
      <c r="U3" s="89"/>
    </row>
    <row r="4" spans="1:21">
      <c r="A4" s="7" t="s">
        <v>16</v>
      </c>
      <c r="B4" s="427" t="s">
        <v>17</v>
      </c>
      <c r="C4" s="428"/>
      <c r="D4" s="15" t="s">
        <v>42</v>
      </c>
      <c r="E4" s="15" t="s">
        <v>42</v>
      </c>
      <c r="F4" s="15" t="s">
        <v>42</v>
      </c>
      <c r="G4" s="126" t="s">
        <v>42</v>
      </c>
      <c r="H4" s="126" t="s">
        <v>42</v>
      </c>
      <c r="I4" s="126" t="s">
        <v>42</v>
      </c>
      <c r="J4" s="126" t="s">
        <v>42</v>
      </c>
      <c r="K4" s="126" t="s">
        <v>42</v>
      </c>
      <c r="L4" s="126" t="s">
        <v>42</v>
      </c>
      <c r="M4" s="7"/>
      <c r="N4" s="7"/>
      <c r="O4" s="7"/>
      <c r="P4" s="7"/>
      <c r="Q4" s="7"/>
      <c r="R4" s="7"/>
      <c r="S4" s="7"/>
      <c r="T4" s="7"/>
    </row>
    <row r="5" spans="1:21">
      <c r="A5" s="29" t="s">
        <v>18</v>
      </c>
      <c r="B5" s="427"/>
      <c r="C5" s="428"/>
      <c r="D5" s="15" t="s">
        <v>85</v>
      </c>
      <c r="E5" s="15" t="s">
        <v>85</v>
      </c>
      <c r="F5" s="7" t="s">
        <v>362</v>
      </c>
      <c r="G5" s="126" t="s">
        <v>85</v>
      </c>
      <c r="H5" s="126" t="s">
        <v>116</v>
      </c>
      <c r="I5" s="121" t="s">
        <v>40</v>
      </c>
      <c r="J5" s="126" t="s">
        <v>58</v>
      </c>
      <c r="K5" s="121" t="s">
        <v>40</v>
      </c>
      <c r="L5" s="121" t="s">
        <v>116</v>
      </c>
      <c r="M5" s="7"/>
      <c r="N5" s="7"/>
      <c r="O5" s="7"/>
      <c r="P5" s="7"/>
      <c r="Q5" s="7"/>
      <c r="R5" s="7"/>
      <c r="S5" s="7"/>
      <c r="T5" s="7"/>
    </row>
    <row r="6" spans="1:21">
      <c r="A6" s="29" t="s">
        <v>113</v>
      </c>
      <c r="B6" s="427" t="s">
        <v>139</v>
      </c>
      <c r="C6" s="428"/>
      <c r="D6" s="15" t="s">
        <v>42</v>
      </c>
      <c r="E6" s="15" t="s">
        <v>42</v>
      </c>
      <c r="F6" s="15" t="s">
        <v>42</v>
      </c>
      <c r="G6" s="126" t="s">
        <v>42</v>
      </c>
      <c r="H6" s="126" t="s">
        <v>42</v>
      </c>
      <c r="I6" s="126" t="s">
        <v>42</v>
      </c>
      <c r="J6" s="126" t="s">
        <v>42</v>
      </c>
      <c r="K6" s="126" t="s">
        <v>42</v>
      </c>
      <c r="L6" s="126" t="s">
        <v>42</v>
      </c>
      <c r="M6" s="7"/>
      <c r="N6" s="7"/>
      <c r="O6" s="7"/>
      <c r="P6" s="7"/>
      <c r="Q6" s="7"/>
      <c r="R6" s="7"/>
      <c r="S6" s="7"/>
      <c r="T6" s="7"/>
    </row>
    <row r="7" spans="1:21">
      <c r="A7" s="29" t="s">
        <v>19</v>
      </c>
      <c r="B7" s="427" t="s">
        <v>57</v>
      </c>
      <c r="C7" s="428"/>
      <c r="D7" s="15" t="s">
        <v>42</v>
      </c>
      <c r="E7" s="15" t="s">
        <v>42</v>
      </c>
      <c r="F7" s="15" t="s">
        <v>42</v>
      </c>
      <c r="G7" s="126" t="s">
        <v>42</v>
      </c>
      <c r="H7" s="126" t="s">
        <v>42</v>
      </c>
      <c r="I7" s="126" t="s">
        <v>42</v>
      </c>
      <c r="J7" s="126" t="s">
        <v>42</v>
      </c>
      <c r="K7" s="126" t="s">
        <v>42</v>
      </c>
      <c r="L7" s="126" t="s">
        <v>42</v>
      </c>
      <c r="M7" s="7"/>
      <c r="N7" s="7"/>
      <c r="O7" s="7"/>
      <c r="P7" s="7"/>
      <c r="Q7" s="7"/>
      <c r="R7" s="7"/>
      <c r="S7" s="7"/>
      <c r="T7" s="7"/>
    </row>
    <row r="8" spans="1:21" ht="41.25" customHeight="1">
      <c r="A8" s="7" t="s">
        <v>223</v>
      </c>
      <c r="B8" s="429" t="s">
        <v>226</v>
      </c>
      <c r="C8" s="428"/>
      <c r="D8" s="15" t="s">
        <v>42</v>
      </c>
      <c r="E8" s="15" t="s">
        <v>42</v>
      </c>
      <c r="F8" s="15" t="s">
        <v>42</v>
      </c>
      <c r="G8" s="126" t="s">
        <v>42</v>
      </c>
      <c r="H8" s="126" t="s">
        <v>42</v>
      </c>
      <c r="I8" s="126" t="s">
        <v>42</v>
      </c>
      <c r="J8" s="126" t="s">
        <v>42</v>
      </c>
      <c r="K8" s="126" t="s">
        <v>42</v>
      </c>
      <c r="L8" s="126" t="s">
        <v>42</v>
      </c>
      <c r="M8" s="7"/>
      <c r="N8" s="7"/>
      <c r="O8" s="7"/>
      <c r="P8" s="7"/>
      <c r="Q8" s="7"/>
      <c r="R8" s="7"/>
      <c r="S8" s="7"/>
      <c r="T8" s="7"/>
    </row>
    <row r="9" spans="1:21" ht="24">
      <c r="A9" s="29" t="s">
        <v>229</v>
      </c>
      <c r="B9" s="429" t="s">
        <v>240</v>
      </c>
      <c r="C9" s="430"/>
      <c r="D9" s="15" t="s">
        <v>241</v>
      </c>
      <c r="E9" s="15" t="s">
        <v>292</v>
      </c>
      <c r="F9" s="15" t="s">
        <v>363</v>
      </c>
      <c r="G9" s="126" t="s">
        <v>408</v>
      </c>
      <c r="H9" s="126" t="s">
        <v>873</v>
      </c>
      <c r="I9" s="126" t="s">
        <v>511</v>
      </c>
      <c r="J9" s="126" t="s">
        <v>241</v>
      </c>
      <c r="K9" s="126" t="s">
        <v>511</v>
      </c>
      <c r="L9" s="126" t="s">
        <v>847</v>
      </c>
      <c r="M9" s="7"/>
      <c r="N9" s="7"/>
      <c r="O9" s="7"/>
      <c r="P9" s="7"/>
      <c r="Q9" s="7"/>
      <c r="R9" s="7"/>
      <c r="S9" s="7"/>
      <c r="T9" s="7"/>
    </row>
    <row r="10" spans="1:21" ht="24">
      <c r="A10" s="28" t="s">
        <v>46</v>
      </c>
      <c r="B10" s="441" t="s">
        <v>108</v>
      </c>
      <c r="C10" s="442"/>
      <c r="D10" s="15" t="s">
        <v>135</v>
      </c>
      <c r="E10" s="15"/>
      <c r="F10" s="15" t="s">
        <v>135</v>
      </c>
      <c r="G10" s="126" t="s">
        <v>135</v>
      </c>
      <c r="H10" s="126" t="s">
        <v>874</v>
      </c>
      <c r="I10" s="126" t="s">
        <v>135</v>
      </c>
      <c r="J10" s="126" t="s">
        <v>675</v>
      </c>
      <c r="K10" s="126" t="s">
        <v>135</v>
      </c>
      <c r="L10" s="126" t="s">
        <v>848</v>
      </c>
      <c r="M10" s="7"/>
      <c r="N10" s="7"/>
      <c r="O10" s="7"/>
      <c r="P10" s="7"/>
      <c r="Q10" s="7"/>
      <c r="R10" s="7"/>
      <c r="S10" s="7"/>
      <c r="T10" s="7"/>
    </row>
    <row r="11" spans="1:21">
      <c r="A11" s="29" t="s">
        <v>22</v>
      </c>
      <c r="B11" s="429" t="s">
        <v>59</v>
      </c>
      <c r="C11" s="430"/>
      <c r="D11" s="15" t="s">
        <v>42</v>
      </c>
      <c r="E11" s="15" t="s">
        <v>42</v>
      </c>
      <c r="F11" s="15" t="s">
        <v>42</v>
      </c>
      <c r="G11" s="126" t="s">
        <v>42</v>
      </c>
      <c r="H11" s="126" t="s">
        <v>42</v>
      </c>
      <c r="I11" s="126" t="s">
        <v>42</v>
      </c>
      <c r="J11" s="126" t="s">
        <v>42</v>
      </c>
      <c r="K11" s="126" t="s">
        <v>42</v>
      </c>
      <c r="L11" s="126" t="s">
        <v>42</v>
      </c>
      <c r="M11" s="7"/>
      <c r="N11" s="7"/>
      <c r="O11" s="7"/>
      <c r="P11" s="7"/>
      <c r="Q11" s="7"/>
      <c r="R11" s="7"/>
      <c r="S11" s="7"/>
      <c r="T11" s="7"/>
    </row>
    <row r="12" spans="1:21" ht="36" customHeight="1">
      <c r="A12" s="28" t="s">
        <v>143</v>
      </c>
      <c r="B12" s="429" t="s">
        <v>148</v>
      </c>
      <c r="C12" s="430"/>
      <c r="D12" s="15" t="s">
        <v>42</v>
      </c>
      <c r="E12" s="15" t="s">
        <v>42</v>
      </c>
      <c r="F12" s="15" t="s">
        <v>42</v>
      </c>
      <c r="G12" s="126" t="s">
        <v>42</v>
      </c>
      <c r="H12" s="126" t="s">
        <v>42</v>
      </c>
      <c r="I12" s="126" t="s">
        <v>512</v>
      </c>
      <c r="J12" s="126" t="s">
        <v>42</v>
      </c>
      <c r="K12" s="126" t="s">
        <v>512</v>
      </c>
      <c r="L12" s="126" t="s">
        <v>42</v>
      </c>
      <c r="M12" s="7"/>
      <c r="N12" s="7"/>
      <c r="O12" s="7"/>
      <c r="P12" s="7"/>
      <c r="Q12" s="7"/>
      <c r="R12" s="7"/>
      <c r="S12" s="7"/>
      <c r="T12" s="7"/>
    </row>
    <row r="13" spans="1:21" ht="24">
      <c r="A13" s="29" t="s">
        <v>45</v>
      </c>
      <c r="B13" s="427"/>
      <c r="C13" s="428"/>
      <c r="D13" s="15" t="s">
        <v>136</v>
      </c>
      <c r="E13" s="15" t="s">
        <v>293</v>
      </c>
      <c r="F13" s="15" t="s">
        <v>364</v>
      </c>
      <c r="G13" s="126" t="s">
        <v>409</v>
      </c>
      <c r="H13" s="121" t="s">
        <v>875</v>
      </c>
      <c r="I13" s="126" t="s">
        <v>513</v>
      </c>
      <c r="J13" s="126" t="s">
        <v>136</v>
      </c>
      <c r="K13" s="126" t="s">
        <v>364</v>
      </c>
      <c r="L13" s="121" t="s">
        <v>849</v>
      </c>
      <c r="M13" s="7"/>
      <c r="N13" s="7"/>
      <c r="O13" s="7"/>
      <c r="P13" s="7"/>
      <c r="Q13" s="7"/>
      <c r="R13" s="7"/>
      <c r="S13" s="7"/>
      <c r="T13" s="7"/>
    </row>
    <row r="14" spans="1:21">
      <c r="A14" s="29" t="s">
        <v>23</v>
      </c>
      <c r="B14" s="427" t="s">
        <v>242</v>
      </c>
      <c r="C14" s="428"/>
      <c r="D14" s="23" t="s">
        <v>86</v>
      </c>
      <c r="E14" s="23" t="s">
        <v>86</v>
      </c>
      <c r="F14" s="71" t="s">
        <v>365</v>
      </c>
      <c r="G14" s="131" t="s">
        <v>86</v>
      </c>
      <c r="H14" s="131" t="s">
        <v>876</v>
      </c>
      <c r="I14" s="145" t="s">
        <v>514</v>
      </c>
      <c r="J14" s="131" t="s">
        <v>676</v>
      </c>
      <c r="K14" s="131" t="s">
        <v>53</v>
      </c>
      <c r="L14" s="121" t="s">
        <v>850</v>
      </c>
      <c r="M14" s="7"/>
      <c r="N14" s="7"/>
      <c r="O14" s="7"/>
      <c r="P14" s="7"/>
      <c r="Q14" s="7"/>
      <c r="R14" s="7"/>
      <c r="S14" s="7"/>
      <c r="T14" s="7"/>
    </row>
    <row r="15" spans="1:21" ht="25.5">
      <c r="A15" s="29" t="s">
        <v>47</v>
      </c>
      <c r="B15" s="427"/>
      <c r="C15" s="428"/>
      <c r="D15" s="16" t="s">
        <v>137</v>
      </c>
      <c r="E15" s="16" t="s">
        <v>294</v>
      </c>
      <c r="F15" s="71" t="s">
        <v>367</v>
      </c>
      <c r="G15" s="126" t="s">
        <v>449</v>
      </c>
      <c r="H15" s="126" t="s">
        <v>877</v>
      </c>
      <c r="I15" s="145" t="s">
        <v>123</v>
      </c>
      <c r="J15" s="127" t="s">
        <v>137</v>
      </c>
      <c r="K15" s="127" t="s">
        <v>137</v>
      </c>
      <c r="L15" s="121" t="s">
        <v>851</v>
      </c>
      <c r="M15" s="7"/>
      <c r="N15" s="7"/>
      <c r="O15" s="7"/>
      <c r="P15" s="7"/>
      <c r="Q15" s="7"/>
      <c r="R15" s="7"/>
      <c r="S15" s="7"/>
      <c r="T15" s="7"/>
    </row>
    <row r="16" spans="1:21" ht="24">
      <c r="A16" s="29" t="s">
        <v>44</v>
      </c>
      <c r="B16" s="427"/>
      <c r="C16" s="428"/>
      <c r="D16" s="17" t="s">
        <v>87</v>
      </c>
      <c r="E16" s="17" t="s">
        <v>295</v>
      </c>
      <c r="F16" s="145" t="s">
        <v>355</v>
      </c>
      <c r="G16" s="128" t="s">
        <v>87</v>
      </c>
      <c r="H16" s="128" t="s">
        <v>878</v>
      </c>
      <c r="I16" s="121" t="s">
        <v>464</v>
      </c>
      <c r="J16" s="128" t="s">
        <v>677</v>
      </c>
      <c r="K16" s="128" t="s">
        <v>87</v>
      </c>
      <c r="L16" s="121" t="s">
        <v>830</v>
      </c>
      <c r="M16" s="7"/>
      <c r="N16" s="7"/>
      <c r="O16" s="7"/>
      <c r="P16" s="7"/>
      <c r="Q16" s="7"/>
      <c r="R16" s="7"/>
      <c r="S16" s="7"/>
      <c r="T16" s="7"/>
    </row>
    <row r="17" spans="1:20">
      <c r="A17" s="29" t="s">
        <v>140</v>
      </c>
      <c r="B17" s="53"/>
      <c r="C17" s="54"/>
      <c r="D17" s="17" t="s">
        <v>232</v>
      </c>
      <c r="E17" s="17" t="s">
        <v>232</v>
      </c>
      <c r="F17" s="82" t="s">
        <v>368</v>
      </c>
      <c r="G17" s="128" t="s">
        <v>208</v>
      </c>
      <c r="H17" s="128" t="s">
        <v>386</v>
      </c>
      <c r="I17" s="151" t="s">
        <v>208</v>
      </c>
      <c r="J17" s="128" t="s">
        <v>208</v>
      </c>
      <c r="K17" s="128" t="s">
        <v>208</v>
      </c>
      <c r="L17" s="128" t="s">
        <v>852</v>
      </c>
      <c r="M17" s="7"/>
      <c r="N17" s="7"/>
      <c r="O17" s="7"/>
      <c r="P17" s="7"/>
      <c r="Q17" s="7"/>
      <c r="R17" s="7"/>
      <c r="S17" s="7"/>
      <c r="T17" s="7"/>
    </row>
    <row r="18" spans="1:20" ht="25.5">
      <c r="A18" s="29" t="s">
        <v>25</v>
      </c>
      <c r="B18" s="427"/>
      <c r="C18" s="428"/>
      <c r="D18" s="90" t="s">
        <v>243</v>
      </c>
      <c r="E18" s="90" t="s">
        <v>243</v>
      </c>
      <c r="F18" s="7" t="s">
        <v>369</v>
      </c>
      <c r="G18" s="117" t="s">
        <v>417</v>
      </c>
      <c r="H18" s="117" t="s">
        <v>879</v>
      </c>
      <c r="I18" s="121" t="s">
        <v>87</v>
      </c>
      <c r="J18" s="90" t="s">
        <v>243</v>
      </c>
      <c r="K18" s="121" t="s">
        <v>370</v>
      </c>
      <c r="L18" s="121" t="s">
        <v>853</v>
      </c>
      <c r="M18" s="7"/>
      <c r="N18" s="7"/>
      <c r="O18" s="7"/>
      <c r="P18" s="7"/>
      <c r="Q18" s="7"/>
      <c r="R18" s="7"/>
      <c r="S18" s="7"/>
      <c r="T18" s="7"/>
    </row>
    <row r="19" spans="1:20" ht="24">
      <c r="A19" s="29" t="s">
        <v>26</v>
      </c>
      <c r="B19" s="427"/>
      <c r="C19" s="428"/>
      <c r="D19" s="82" t="s">
        <v>220</v>
      </c>
      <c r="E19" s="82" t="s">
        <v>296</v>
      </c>
      <c r="F19" s="7" t="s">
        <v>370</v>
      </c>
      <c r="G19" s="151" t="s">
        <v>410</v>
      </c>
      <c r="H19" s="151" t="s">
        <v>880</v>
      </c>
      <c r="I19" s="121" t="s">
        <v>515</v>
      </c>
      <c r="J19" s="151" t="s">
        <v>220</v>
      </c>
      <c r="K19" s="121" t="s">
        <v>759</v>
      </c>
      <c r="L19" s="121" t="s">
        <v>854</v>
      </c>
      <c r="M19" s="7"/>
      <c r="N19" s="7"/>
      <c r="O19" s="7"/>
      <c r="P19" s="7"/>
      <c r="Q19" s="7"/>
      <c r="R19" s="7"/>
      <c r="S19" s="7"/>
      <c r="T19" s="7"/>
    </row>
    <row r="20" spans="1:20" ht="28.5" customHeight="1">
      <c r="A20" s="7" t="s">
        <v>224</v>
      </c>
      <c r="B20" s="429" t="s">
        <v>225</v>
      </c>
      <c r="C20" s="430"/>
      <c r="D20" s="15" t="s">
        <v>42</v>
      </c>
      <c r="E20" s="15" t="s">
        <v>42</v>
      </c>
      <c r="F20" s="25" t="s">
        <v>42</v>
      </c>
      <c r="G20" s="126" t="s">
        <v>42</v>
      </c>
      <c r="H20" s="126" t="s">
        <v>42</v>
      </c>
      <c r="I20" s="133" t="s">
        <v>42</v>
      </c>
      <c r="J20" s="126" t="s">
        <v>42</v>
      </c>
      <c r="K20" s="126" t="s">
        <v>42</v>
      </c>
      <c r="L20" s="126" t="s">
        <v>42</v>
      </c>
      <c r="M20" s="7"/>
      <c r="N20" s="7"/>
      <c r="O20" s="7"/>
      <c r="P20" s="7"/>
      <c r="Q20" s="7"/>
      <c r="R20" s="7"/>
      <c r="S20" s="7"/>
      <c r="T20" s="7"/>
    </row>
    <row r="21" spans="1:20" ht="82.5" customHeight="1">
      <c r="A21" s="29" t="s">
        <v>27</v>
      </c>
      <c r="B21" s="429" t="s">
        <v>260</v>
      </c>
      <c r="C21" s="430"/>
      <c r="D21" s="25" t="s">
        <v>221</v>
      </c>
      <c r="E21" s="25" t="s">
        <v>307</v>
      </c>
      <c r="F21" s="71" t="s">
        <v>366</v>
      </c>
      <c r="G21" s="133" t="s">
        <v>411</v>
      </c>
      <c r="H21" s="133" t="s">
        <v>881</v>
      </c>
      <c r="I21" s="145" t="s">
        <v>87</v>
      </c>
      <c r="J21" s="133" t="s">
        <v>221</v>
      </c>
      <c r="K21" s="145" t="s">
        <v>87</v>
      </c>
      <c r="L21" s="145" t="s">
        <v>855</v>
      </c>
      <c r="M21" s="7"/>
      <c r="N21" s="7"/>
      <c r="O21" s="7"/>
      <c r="P21" s="7"/>
      <c r="Q21" s="7"/>
      <c r="R21" s="7"/>
      <c r="S21" s="7"/>
      <c r="T21" s="7"/>
    </row>
    <row r="22" spans="1:20" ht="63.75">
      <c r="A22" s="7" t="s">
        <v>48</v>
      </c>
      <c r="B22" s="427"/>
      <c r="C22" s="428"/>
      <c r="D22" s="23" t="s">
        <v>138</v>
      </c>
      <c r="E22" s="23" t="s">
        <v>138</v>
      </c>
      <c r="F22" s="72" t="s">
        <v>138</v>
      </c>
      <c r="G22" s="131" t="s">
        <v>446</v>
      </c>
      <c r="H22" s="131" t="s">
        <v>882</v>
      </c>
      <c r="I22" s="146" t="s">
        <v>138</v>
      </c>
      <c r="J22" s="131" t="s">
        <v>678</v>
      </c>
      <c r="K22" s="146" t="s">
        <v>760</v>
      </c>
      <c r="L22" s="146" t="s">
        <v>856</v>
      </c>
      <c r="M22" s="7"/>
      <c r="N22" s="7"/>
      <c r="O22" s="7"/>
      <c r="P22" s="7"/>
      <c r="Q22" s="7"/>
      <c r="R22" s="7"/>
      <c r="S22" s="7"/>
      <c r="T22" s="7"/>
    </row>
    <row r="23" spans="1:20" ht="25.5">
      <c r="A23" s="7" t="s">
        <v>49</v>
      </c>
      <c r="B23" s="445"/>
      <c r="C23" s="446"/>
      <c r="D23" s="23" t="s">
        <v>88</v>
      </c>
      <c r="E23" s="23" t="s">
        <v>88</v>
      </c>
      <c r="F23" s="145" t="s">
        <v>412</v>
      </c>
      <c r="G23" s="131" t="s">
        <v>413</v>
      </c>
      <c r="H23" s="131" t="s">
        <v>883</v>
      </c>
      <c r="I23" s="145" t="s">
        <v>207</v>
      </c>
      <c r="J23" s="131" t="s">
        <v>88</v>
      </c>
      <c r="K23" s="131" t="s">
        <v>413</v>
      </c>
      <c r="L23" s="131" t="s">
        <v>857</v>
      </c>
      <c r="M23" s="7"/>
      <c r="N23" s="7"/>
      <c r="O23" s="7"/>
      <c r="P23" s="7"/>
      <c r="Q23" s="7"/>
      <c r="R23" s="7"/>
      <c r="S23" s="7"/>
      <c r="T23" s="7"/>
    </row>
    <row r="24" spans="1:20">
      <c r="A24" s="7" t="s">
        <v>50</v>
      </c>
      <c r="B24" s="427">
        <v>1</v>
      </c>
      <c r="C24" s="428"/>
      <c r="D24" s="15" t="s">
        <v>42</v>
      </c>
      <c r="E24" s="15" t="s">
        <v>42</v>
      </c>
      <c r="F24" s="15" t="s">
        <v>42</v>
      </c>
      <c r="G24" s="126" t="s">
        <v>42</v>
      </c>
      <c r="H24" s="126" t="s">
        <v>42</v>
      </c>
      <c r="I24" s="126" t="s">
        <v>42</v>
      </c>
      <c r="J24" s="126" t="s">
        <v>42</v>
      </c>
      <c r="K24" s="126" t="s">
        <v>42</v>
      </c>
      <c r="L24" s="126" t="s">
        <v>42</v>
      </c>
      <c r="M24" s="7"/>
      <c r="N24" s="7"/>
      <c r="O24" s="7"/>
      <c r="P24" s="7"/>
      <c r="Q24" s="7"/>
      <c r="R24" s="7"/>
      <c r="S24" s="7"/>
      <c r="T24" s="7"/>
    </row>
    <row r="25" spans="1:20">
      <c r="A25" s="7" t="s">
        <v>51</v>
      </c>
      <c r="B25" s="445"/>
      <c r="C25" s="446"/>
      <c r="D25" s="16" t="s">
        <v>192</v>
      </c>
      <c r="E25" s="16" t="s">
        <v>192</v>
      </c>
      <c r="F25" s="71" t="s">
        <v>192</v>
      </c>
      <c r="G25" s="127" t="s">
        <v>192</v>
      </c>
      <c r="H25" s="127" t="s">
        <v>390</v>
      </c>
      <c r="I25" s="145" t="s">
        <v>192</v>
      </c>
      <c r="J25" s="127" t="s">
        <v>192</v>
      </c>
      <c r="K25" s="145" t="s">
        <v>192</v>
      </c>
      <c r="L25" s="145" t="s">
        <v>858</v>
      </c>
      <c r="M25" s="7"/>
      <c r="N25" s="7"/>
      <c r="O25" s="7"/>
      <c r="P25" s="7"/>
      <c r="Q25" s="7"/>
      <c r="R25" s="7"/>
      <c r="S25" s="7"/>
      <c r="T25" s="7"/>
    </row>
    <row r="26" spans="1:20" ht="25.5">
      <c r="A26" s="7" t="s">
        <v>52</v>
      </c>
      <c r="B26" s="445"/>
      <c r="C26" s="446"/>
      <c r="D26" s="61" t="s">
        <v>194</v>
      </c>
      <c r="E26" s="26"/>
      <c r="F26" s="15" t="s">
        <v>194</v>
      </c>
      <c r="G26" s="142" t="s">
        <v>194</v>
      </c>
      <c r="H26" s="142" t="s">
        <v>391</v>
      </c>
      <c r="I26" s="126" t="s">
        <v>194</v>
      </c>
      <c r="J26" s="142" t="s">
        <v>194</v>
      </c>
      <c r="K26" s="126" t="s">
        <v>194</v>
      </c>
      <c r="L26" s="126" t="s">
        <v>859</v>
      </c>
      <c r="M26" s="7"/>
      <c r="N26" s="7"/>
      <c r="O26" s="7"/>
      <c r="P26" s="7"/>
      <c r="Q26" s="7"/>
      <c r="R26" s="7"/>
      <c r="S26" s="7"/>
      <c r="T26" s="7"/>
    </row>
    <row r="27" spans="1:20" ht="156">
      <c r="A27" s="19" t="s">
        <v>28</v>
      </c>
      <c r="B27" s="431" t="s">
        <v>29</v>
      </c>
      <c r="C27" s="432"/>
      <c r="D27" s="25" t="s">
        <v>546</v>
      </c>
      <c r="E27" s="25" t="s">
        <v>297</v>
      </c>
      <c r="F27" s="28" t="s">
        <v>547</v>
      </c>
      <c r="G27" s="133" t="s">
        <v>456</v>
      </c>
      <c r="H27" s="208" t="s">
        <v>1166</v>
      </c>
      <c r="I27" s="124" t="s">
        <v>516</v>
      </c>
      <c r="J27" s="133" t="s">
        <v>546</v>
      </c>
      <c r="K27" s="124" t="s">
        <v>758</v>
      </c>
      <c r="L27" s="124" t="s">
        <v>860</v>
      </c>
      <c r="M27" s="7"/>
      <c r="N27" s="7"/>
      <c r="O27" s="7"/>
      <c r="P27" s="7"/>
      <c r="Q27" s="7"/>
      <c r="R27" s="7"/>
      <c r="S27" s="7"/>
      <c r="T27" s="7"/>
    </row>
    <row r="28" spans="1:20" ht="108">
      <c r="A28" s="19" t="s">
        <v>30</v>
      </c>
      <c r="B28" s="431" t="s">
        <v>31</v>
      </c>
      <c r="C28" s="432"/>
      <c r="D28" s="28" t="s">
        <v>372</v>
      </c>
      <c r="E28" s="28" t="s">
        <v>298</v>
      </c>
      <c r="F28" s="28" t="s">
        <v>548</v>
      </c>
      <c r="G28" s="135" t="s">
        <v>414</v>
      </c>
      <c r="H28" s="188" t="s">
        <v>884</v>
      </c>
      <c r="I28" s="135" t="s">
        <v>517</v>
      </c>
      <c r="J28" s="135" t="s">
        <v>372</v>
      </c>
      <c r="K28" s="135" t="s">
        <v>298</v>
      </c>
      <c r="L28" s="135" t="s">
        <v>861</v>
      </c>
      <c r="M28" s="7"/>
      <c r="N28" s="7"/>
      <c r="O28" s="7"/>
      <c r="P28" s="7"/>
      <c r="Q28" s="7"/>
      <c r="R28" s="7"/>
      <c r="S28" s="7"/>
      <c r="T28" s="7"/>
    </row>
    <row r="29" spans="1:20">
      <c r="A29" s="7" t="s">
        <v>32</v>
      </c>
      <c r="B29" s="445" t="s">
        <v>33</v>
      </c>
      <c r="C29" s="446"/>
      <c r="D29" s="15" t="s">
        <v>42</v>
      </c>
      <c r="E29" s="15" t="s">
        <v>42</v>
      </c>
      <c r="F29" s="15" t="s">
        <v>42</v>
      </c>
      <c r="G29" s="126" t="s">
        <v>42</v>
      </c>
      <c r="H29" s="126" t="s">
        <v>42</v>
      </c>
      <c r="I29" s="126" t="s">
        <v>42</v>
      </c>
      <c r="J29" s="126" t="s">
        <v>42</v>
      </c>
      <c r="K29" s="126" t="s">
        <v>42</v>
      </c>
      <c r="L29" s="126" t="s">
        <v>42</v>
      </c>
      <c r="M29" s="7"/>
      <c r="N29" s="7"/>
      <c r="O29" s="7"/>
      <c r="P29" s="7"/>
      <c r="Q29" s="7"/>
      <c r="R29" s="7"/>
      <c r="S29" s="7"/>
      <c r="T29" s="7"/>
    </row>
    <row r="30" spans="1:20">
      <c r="A30" s="7" t="s">
        <v>34</v>
      </c>
      <c r="B30" s="445" t="s">
        <v>35</v>
      </c>
      <c r="C30" s="446"/>
      <c r="D30" s="15" t="s">
        <v>42</v>
      </c>
      <c r="E30" s="15" t="s">
        <v>42</v>
      </c>
      <c r="F30" s="15" t="s">
        <v>42</v>
      </c>
      <c r="G30" s="126" t="s">
        <v>42</v>
      </c>
      <c r="H30" s="126" t="s">
        <v>42</v>
      </c>
      <c r="I30" s="126" t="s">
        <v>42</v>
      </c>
      <c r="J30" s="126" t="s">
        <v>42</v>
      </c>
      <c r="K30" s="126" t="s">
        <v>42</v>
      </c>
      <c r="L30" s="126" t="s">
        <v>42</v>
      </c>
      <c r="M30" s="7"/>
      <c r="N30" s="7"/>
      <c r="O30" s="7"/>
      <c r="P30" s="7"/>
      <c r="Q30" s="7"/>
      <c r="R30" s="7"/>
      <c r="S30" s="7"/>
      <c r="T30" s="7"/>
    </row>
    <row r="31" spans="1:20">
      <c r="A31" s="7" t="s">
        <v>54</v>
      </c>
      <c r="B31" s="463" t="s">
        <v>89</v>
      </c>
      <c r="C31" s="464"/>
      <c r="D31" s="15" t="s">
        <v>89</v>
      </c>
      <c r="E31" s="15" t="s">
        <v>55</v>
      </c>
      <c r="F31" s="15" t="s">
        <v>371</v>
      </c>
      <c r="G31" s="126" t="s">
        <v>55</v>
      </c>
      <c r="H31" s="126" t="s">
        <v>394</v>
      </c>
      <c r="I31" s="121" t="s">
        <v>506</v>
      </c>
      <c r="J31" s="126" t="s">
        <v>55</v>
      </c>
      <c r="K31" s="121" t="s">
        <v>862</v>
      </c>
      <c r="L31" s="121" t="s">
        <v>862</v>
      </c>
      <c r="M31" s="7"/>
      <c r="N31" s="7"/>
      <c r="O31" s="7"/>
      <c r="P31" s="7"/>
      <c r="Q31" s="7"/>
      <c r="R31" s="7"/>
      <c r="S31" s="7"/>
      <c r="T31" s="7"/>
    </row>
    <row r="32" spans="1:20">
      <c r="A32" s="41"/>
      <c r="B32" s="462"/>
      <c r="C32" s="462"/>
      <c r="D32" s="7"/>
      <c r="E32" s="7"/>
      <c r="F32" s="7"/>
      <c r="G32" s="121"/>
      <c r="H32" s="121"/>
      <c r="I32" s="121"/>
      <c r="J32" s="121"/>
      <c r="K32" s="121"/>
      <c r="L32" s="121"/>
      <c r="M32" s="7"/>
      <c r="N32" s="7"/>
      <c r="O32" s="7"/>
      <c r="P32" s="7"/>
      <c r="Q32" s="7"/>
      <c r="R32" s="7"/>
      <c r="S32" s="7"/>
      <c r="T32" s="7"/>
    </row>
    <row r="33" spans="1:21">
      <c r="A33" s="5" t="s">
        <v>12</v>
      </c>
      <c r="B33" s="423" t="s">
        <v>38</v>
      </c>
      <c r="C33" s="424"/>
      <c r="D33" s="7"/>
      <c r="E33" s="7"/>
      <c r="F33" s="7"/>
      <c r="G33" s="121"/>
      <c r="H33" s="121"/>
      <c r="I33" s="121"/>
      <c r="J33" s="121"/>
      <c r="K33" s="121"/>
      <c r="L33" s="121"/>
      <c r="M33" s="7"/>
      <c r="N33" s="7"/>
      <c r="O33" s="7"/>
      <c r="P33" s="7"/>
      <c r="Q33" s="7"/>
      <c r="R33" s="7"/>
      <c r="S33" s="7"/>
      <c r="T33" s="7"/>
    </row>
    <row r="34" spans="1:21" s="46" customFormat="1">
      <c r="A34" s="55" t="s">
        <v>4</v>
      </c>
      <c r="B34" s="69">
        <v>1</v>
      </c>
      <c r="C34" s="69">
        <v>3</v>
      </c>
      <c r="D34" s="7"/>
      <c r="E34" s="7"/>
      <c r="F34" s="15" t="s">
        <v>42</v>
      </c>
      <c r="G34" s="121"/>
      <c r="H34" s="121"/>
      <c r="I34" s="126" t="s">
        <v>42</v>
      </c>
      <c r="J34" s="121"/>
      <c r="K34" s="126" t="s">
        <v>42</v>
      </c>
      <c r="L34" s="126" t="s">
        <v>42</v>
      </c>
      <c r="M34" s="7"/>
      <c r="N34" s="7"/>
      <c r="O34" s="7"/>
      <c r="P34" s="7"/>
      <c r="Q34" s="7"/>
      <c r="R34" s="7"/>
      <c r="S34" s="7"/>
      <c r="T34" s="7"/>
      <c r="U34" s="7"/>
    </row>
    <row r="35" spans="1:21" s="46" customFormat="1" ht="30" customHeight="1">
      <c r="A35" s="55" t="s">
        <v>5</v>
      </c>
      <c r="B35" s="69" t="s">
        <v>141</v>
      </c>
      <c r="C35" s="69" t="s">
        <v>90</v>
      </c>
      <c r="D35" s="15" t="s">
        <v>42</v>
      </c>
      <c r="E35" s="15" t="s">
        <v>42</v>
      </c>
      <c r="F35" s="15" t="s">
        <v>42</v>
      </c>
      <c r="G35" s="126" t="s">
        <v>42</v>
      </c>
      <c r="H35" s="126" t="s">
        <v>42</v>
      </c>
      <c r="I35" s="126" t="s">
        <v>42</v>
      </c>
      <c r="J35" s="126" t="s">
        <v>42</v>
      </c>
      <c r="K35" s="126" t="s">
        <v>42</v>
      </c>
      <c r="L35" s="126" t="s">
        <v>42</v>
      </c>
      <c r="M35" s="7"/>
      <c r="N35" s="7"/>
      <c r="O35" s="7"/>
      <c r="P35" s="7"/>
      <c r="Q35" s="7"/>
      <c r="R35" s="7"/>
      <c r="S35" s="7"/>
      <c r="T35" s="7"/>
      <c r="U35" s="7"/>
    </row>
    <row r="36" spans="1:21" s="46" customFormat="1" ht="24">
      <c r="A36" s="55" t="s">
        <v>6</v>
      </c>
      <c r="B36" s="69" t="s">
        <v>91</v>
      </c>
      <c r="C36" s="69" t="s">
        <v>91</v>
      </c>
      <c r="D36" s="15" t="s">
        <v>42</v>
      </c>
      <c r="E36" s="15" t="s">
        <v>42</v>
      </c>
      <c r="F36" s="15" t="s">
        <v>42</v>
      </c>
      <c r="G36" s="126" t="s">
        <v>42</v>
      </c>
      <c r="H36" s="126" t="s">
        <v>42</v>
      </c>
      <c r="I36" s="126" t="s">
        <v>42</v>
      </c>
      <c r="J36" s="126" t="s">
        <v>42</v>
      </c>
      <c r="K36" s="126" t="s">
        <v>42</v>
      </c>
      <c r="L36" s="126" t="s">
        <v>42</v>
      </c>
      <c r="M36" s="7"/>
      <c r="N36" s="7"/>
      <c r="O36" s="7"/>
      <c r="P36" s="7"/>
      <c r="Q36" s="7"/>
      <c r="R36" s="7"/>
      <c r="S36" s="7"/>
      <c r="T36" s="7"/>
      <c r="U36" s="7"/>
    </row>
    <row r="37" spans="1:21" s="46" customFormat="1">
      <c r="A37" s="55" t="s">
        <v>7</v>
      </c>
      <c r="B37" s="460"/>
      <c r="C37" s="461"/>
      <c r="D37" s="15">
        <v>1</v>
      </c>
      <c r="E37" s="15">
        <v>1</v>
      </c>
      <c r="F37" s="108">
        <v>1</v>
      </c>
      <c r="G37" s="126">
        <v>1</v>
      </c>
      <c r="H37" s="126">
        <v>3</v>
      </c>
      <c r="I37" s="139">
        <v>0</v>
      </c>
      <c r="J37" s="126">
        <v>1</v>
      </c>
      <c r="K37" s="139">
        <v>1</v>
      </c>
      <c r="L37" s="139">
        <v>0</v>
      </c>
      <c r="M37" s="7"/>
      <c r="N37" s="7"/>
      <c r="O37" s="7"/>
      <c r="P37" s="7"/>
      <c r="Q37" s="7"/>
      <c r="R37" s="7"/>
      <c r="S37" s="7"/>
      <c r="T37" s="7"/>
      <c r="U37" s="7"/>
    </row>
    <row r="38" spans="1:21" s="46" customFormat="1" ht="96" customHeight="1">
      <c r="A38" s="65" t="s">
        <v>8</v>
      </c>
      <c r="B38" s="437" t="s">
        <v>174</v>
      </c>
      <c r="C38" s="432"/>
      <c r="D38" s="15" t="s">
        <v>42</v>
      </c>
      <c r="E38" s="15" t="s">
        <v>42</v>
      </c>
      <c r="F38" s="8" t="s">
        <v>42</v>
      </c>
      <c r="G38" s="126" t="s">
        <v>42</v>
      </c>
      <c r="H38" s="126" t="s">
        <v>42</v>
      </c>
      <c r="I38" s="122" t="s">
        <v>42</v>
      </c>
      <c r="J38" s="126" t="s">
        <v>42</v>
      </c>
      <c r="K38" s="122" t="s">
        <v>42</v>
      </c>
      <c r="L38" s="248" t="s">
        <v>863</v>
      </c>
      <c r="M38" s="7"/>
      <c r="N38" s="7"/>
      <c r="O38" s="7"/>
      <c r="P38" s="7"/>
      <c r="Q38" s="7"/>
      <c r="R38" s="7"/>
      <c r="S38" s="7"/>
      <c r="T38" s="7"/>
      <c r="U38" s="7"/>
    </row>
    <row r="39" spans="1:21" s="46" customFormat="1">
      <c r="A39" s="55" t="s">
        <v>92</v>
      </c>
      <c r="B39" s="431" t="s">
        <v>75</v>
      </c>
      <c r="C39" s="432"/>
      <c r="D39" s="15" t="s">
        <v>42</v>
      </c>
      <c r="E39" s="15" t="s">
        <v>42</v>
      </c>
      <c r="F39" s="108" t="s">
        <v>82</v>
      </c>
      <c r="G39" s="126" t="s">
        <v>42</v>
      </c>
      <c r="H39" s="126" t="s">
        <v>42</v>
      </c>
      <c r="I39" s="175" t="s">
        <v>82</v>
      </c>
      <c r="J39" s="126" t="s">
        <v>42</v>
      </c>
      <c r="K39" s="235" t="s">
        <v>82</v>
      </c>
      <c r="L39" s="248" t="s">
        <v>863</v>
      </c>
      <c r="M39" s="7"/>
      <c r="N39" s="7"/>
      <c r="O39" s="7"/>
      <c r="P39" s="7"/>
      <c r="Q39" s="7"/>
      <c r="R39" s="7"/>
      <c r="S39" s="7"/>
      <c r="T39" s="7"/>
      <c r="U39" s="7"/>
    </row>
    <row r="40" spans="1:21" s="46" customFormat="1" ht="111" customHeight="1">
      <c r="A40" s="65" t="s">
        <v>93</v>
      </c>
      <c r="B40" s="465" t="s">
        <v>222</v>
      </c>
      <c r="C40" s="465"/>
      <c r="D40" s="25" t="s">
        <v>317</v>
      </c>
      <c r="E40" s="25" t="s">
        <v>300</v>
      </c>
      <c r="F40" s="8" t="s">
        <v>42</v>
      </c>
      <c r="G40" s="133" t="s">
        <v>415</v>
      </c>
      <c r="H40" s="133" t="s">
        <v>885</v>
      </c>
      <c r="I40" s="122" t="s">
        <v>42</v>
      </c>
      <c r="J40" s="133" t="s">
        <v>317</v>
      </c>
      <c r="K40" s="122" t="s">
        <v>42</v>
      </c>
      <c r="L40" s="121" t="s">
        <v>864</v>
      </c>
      <c r="M40" s="7"/>
      <c r="N40" s="7"/>
      <c r="O40" s="7"/>
      <c r="P40" s="7"/>
      <c r="Q40" s="7"/>
      <c r="R40" s="7"/>
      <c r="S40" s="7"/>
      <c r="T40" s="7"/>
      <c r="U40" s="7"/>
    </row>
    <row r="41" spans="1:21" s="46" customFormat="1" ht="93.75" customHeight="1">
      <c r="A41" s="65" t="s">
        <v>94</v>
      </c>
      <c r="B41" s="465" t="s">
        <v>95</v>
      </c>
      <c r="C41" s="465"/>
      <c r="D41" s="25" t="s">
        <v>263</v>
      </c>
      <c r="E41" s="25" t="s">
        <v>299</v>
      </c>
      <c r="F41" s="8" t="s">
        <v>42</v>
      </c>
      <c r="G41" s="133" t="s">
        <v>416</v>
      </c>
      <c r="H41" s="133" t="s">
        <v>886</v>
      </c>
      <c r="I41" s="122" t="s">
        <v>42</v>
      </c>
      <c r="J41" s="133" t="s">
        <v>679</v>
      </c>
      <c r="K41" s="122" t="s">
        <v>42</v>
      </c>
      <c r="L41" s="121" t="s">
        <v>864</v>
      </c>
      <c r="M41" s="7"/>
      <c r="N41" s="7"/>
      <c r="O41" s="7"/>
      <c r="P41" s="7"/>
      <c r="Q41" s="7"/>
      <c r="R41" s="7"/>
      <c r="S41" s="7"/>
      <c r="T41" s="7"/>
      <c r="U41" s="7"/>
    </row>
    <row r="42" spans="1:21" s="46" customFormat="1" ht="24.75" customHeight="1">
      <c r="A42" s="65" t="s">
        <v>9</v>
      </c>
      <c r="B42" s="465" t="s">
        <v>10</v>
      </c>
      <c r="C42" s="465"/>
      <c r="D42" s="15" t="s">
        <v>42</v>
      </c>
      <c r="E42" s="15" t="s">
        <v>42</v>
      </c>
      <c r="F42" s="113" t="s">
        <v>42</v>
      </c>
      <c r="G42" s="126" t="s">
        <v>42</v>
      </c>
      <c r="H42" s="126" t="s">
        <v>42</v>
      </c>
      <c r="I42" s="113" t="s">
        <v>42</v>
      </c>
      <c r="J42" s="126" t="s">
        <v>42</v>
      </c>
      <c r="K42" s="113" t="s">
        <v>42</v>
      </c>
      <c r="L42" s="113" t="s">
        <v>42</v>
      </c>
      <c r="M42" s="7"/>
      <c r="N42" s="7"/>
      <c r="O42" s="7"/>
      <c r="P42" s="7"/>
      <c r="Q42" s="7"/>
      <c r="R42" s="7"/>
      <c r="S42" s="7"/>
      <c r="T42" s="7"/>
      <c r="U42" s="7"/>
    </row>
    <row r="43" spans="1:21" s="46" customFormat="1" ht="36.75" customHeight="1">
      <c r="A43" s="65" t="s">
        <v>11</v>
      </c>
      <c r="B43" s="465" t="s">
        <v>96</v>
      </c>
      <c r="C43" s="465"/>
      <c r="D43" s="15" t="s">
        <v>42</v>
      </c>
      <c r="E43" s="15" t="s">
        <v>42</v>
      </c>
      <c r="F43" s="113" t="s">
        <v>42</v>
      </c>
      <c r="G43" s="126" t="s">
        <v>42</v>
      </c>
      <c r="H43" s="126" t="s">
        <v>42</v>
      </c>
      <c r="I43" s="113" t="s">
        <v>42</v>
      </c>
      <c r="J43" s="126" t="s">
        <v>42</v>
      </c>
      <c r="K43" s="113" t="s">
        <v>42</v>
      </c>
      <c r="L43" s="113" t="s">
        <v>42</v>
      </c>
      <c r="M43" s="7"/>
      <c r="N43" s="7"/>
      <c r="O43" s="7"/>
      <c r="P43" s="7"/>
      <c r="Q43" s="7"/>
      <c r="R43" s="7"/>
      <c r="S43" s="7"/>
      <c r="T43" s="7"/>
      <c r="U43" s="7"/>
    </row>
    <row r="44" spans="1:21" s="46" customFormat="1" ht="24" customHeight="1">
      <c r="A44" s="65" t="s">
        <v>97</v>
      </c>
      <c r="B44" s="431" t="s">
        <v>98</v>
      </c>
      <c r="C44" s="432"/>
      <c r="D44" s="15" t="s">
        <v>42</v>
      </c>
      <c r="E44" s="15" t="s">
        <v>42</v>
      </c>
      <c r="F44" s="113" t="s">
        <v>42</v>
      </c>
      <c r="G44" s="126" t="s">
        <v>42</v>
      </c>
      <c r="H44" s="126" t="s">
        <v>42</v>
      </c>
      <c r="I44" s="113" t="s">
        <v>42</v>
      </c>
      <c r="J44" s="126" t="s">
        <v>42</v>
      </c>
      <c r="K44" s="113" t="s">
        <v>42</v>
      </c>
      <c r="L44" s="113" t="s">
        <v>42</v>
      </c>
      <c r="M44" s="7"/>
      <c r="N44" s="7"/>
      <c r="O44" s="7"/>
      <c r="P44" s="7"/>
      <c r="Q44" s="7"/>
      <c r="R44" s="7"/>
      <c r="S44" s="7"/>
      <c r="T44" s="7"/>
      <c r="U44" s="7"/>
    </row>
    <row r="45" spans="1:21">
      <c r="A45" s="68" t="s">
        <v>169</v>
      </c>
    </row>
  </sheetData>
  <mergeCells count="38">
    <mergeCell ref="B40:C40"/>
    <mergeCell ref="B41:C41"/>
    <mergeCell ref="B42:C42"/>
    <mergeCell ref="B43:C43"/>
    <mergeCell ref="B44:C44"/>
    <mergeCell ref="B2:C2"/>
    <mergeCell ref="B4:C4"/>
    <mergeCell ref="B5:C5"/>
    <mergeCell ref="B7:C7"/>
    <mergeCell ref="B10:C10"/>
    <mergeCell ref="B6:C6"/>
    <mergeCell ref="B9:C9"/>
    <mergeCell ref="B8:C8"/>
    <mergeCell ref="B30:C30"/>
    <mergeCell ref="B31:C31"/>
    <mergeCell ref="B11:C11"/>
    <mergeCell ref="B13:C13"/>
    <mergeCell ref="B14:C14"/>
    <mergeCell ref="B15:C15"/>
    <mergeCell ref="B16:C16"/>
    <mergeCell ref="B12:C12"/>
    <mergeCell ref="B20:C20"/>
    <mergeCell ref="B39:C39"/>
    <mergeCell ref="B38:C38"/>
    <mergeCell ref="B37:C37"/>
    <mergeCell ref="B18:C18"/>
    <mergeCell ref="B19:C19"/>
    <mergeCell ref="B21:C21"/>
    <mergeCell ref="B33:C33"/>
    <mergeCell ref="B27:C27"/>
    <mergeCell ref="B28:C28"/>
    <mergeCell ref="B22:C22"/>
    <mergeCell ref="B23:C23"/>
    <mergeCell ref="B24:C24"/>
    <mergeCell ref="B25:C25"/>
    <mergeCell ref="B26:C26"/>
    <mergeCell ref="B32:C32"/>
    <mergeCell ref="B29:C29"/>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2"/>
  <sheetViews>
    <sheetView topLeftCell="A7" zoomScale="80" zoomScaleNormal="80" workbookViewId="0">
      <selection activeCell="B26" sqref="B26:C26"/>
    </sheetView>
  </sheetViews>
  <sheetFormatPr defaultColWidth="9.42578125" defaultRowHeight="14.25"/>
  <cols>
    <col min="1" max="1" width="29.42578125" style="4" customWidth="1"/>
    <col min="2" max="2" width="26.42578125" style="45" customWidth="1"/>
    <col min="3" max="3" width="20.5703125" style="63" customWidth="1"/>
    <col min="4" max="6" width="31.42578125" style="6" customWidth="1"/>
    <col min="7" max="8" width="31.42578125" style="120" customWidth="1"/>
    <col min="9" max="20" width="31.42578125" style="6" customWidth="1"/>
    <col min="21" max="16384" width="9.42578125" style="4"/>
  </cols>
  <sheetData>
    <row r="1" spans="1:20">
      <c r="A1" s="5" t="s">
        <v>107</v>
      </c>
      <c r="B1" s="14"/>
    </row>
    <row r="2" spans="1:20" s="49" customFormat="1" ht="24">
      <c r="A2" s="47" t="s">
        <v>104</v>
      </c>
      <c r="B2" s="458" t="s">
        <v>105</v>
      </c>
      <c r="C2" s="459"/>
      <c r="D2" s="9" t="s">
        <v>318</v>
      </c>
      <c r="E2" s="9" t="s">
        <v>267</v>
      </c>
      <c r="F2" s="9" t="s">
        <v>373</v>
      </c>
      <c r="G2" s="123" t="s">
        <v>399</v>
      </c>
      <c r="H2" s="123" t="s">
        <v>541</v>
      </c>
      <c r="I2" s="123" t="s">
        <v>497</v>
      </c>
      <c r="J2" s="9" t="s">
        <v>761</v>
      </c>
      <c r="K2" s="123" t="s">
        <v>845</v>
      </c>
      <c r="L2" s="9"/>
      <c r="M2" s="9"/>
      <c r="N2" s="9"/>
      <c r="O2" s="9"/>
      <c r="P2" s="9"/>
      <c r="Q2" s="9"/>
      <c r="R2" s="9"/>
      <c r="S2" s="9"/>
      <c r="T2" s="9"/>
    </row>
    <row r="3" spans="1:20" s="49" customFormat="1">
      <c r="A3" s="47"/>
      <c r="B3" s="85"/>
      <c r="C3" s="86"/>
      <c r="D3" s="88" t="s">
        <v>319</v>
      </c>
      <c r="E3" s="88" t="s">
        <v>234</v>
      </c>
      <c r="F3" s="114" t="s">
        <v>374</v>
      </c>
      <c r="G3" s="153" t="s">
        <v>234</v>
      </c>
      <c r="H3" s="153" t="s">
        <v>714</v>
      </c>
      <c r="I3" s="114" t="s">
        <v>233</v>
      </c>
      <c r="J3" s="9" t="s">
        <v>762</v>
      </c>
      <c r="K3" s="153" t="s">
        <v>234</v>
      </c>
      <c r="L3" s="9"/>
      <c r="M3" s="9"/>
      <c r="N3" s="9"/>
      <c r="O3" s="9"/>
      <c r="P3" s="9"/>
      <c r="Q3" s="9"/>
      <c r="R3" s="9"/>
      <c r="S3" s="9"/>
      <c r="T3" s="9"/>
    </row>
    <row r="4" spans="1:20">
      <c r="A4" s="7" t="s">
        <v>16</v>
      </c>
      <c r="B4" s="427" t="s">
        <v>17</v>
      </c>
      <c r="C4" s="428"/>
      <c r="D4" s="15" t="s">
        <v>42</v>
      </c>
      <c r="E4" s="15" t="s">
        <v>42</v>
      </c>
      <c r="F4" s="15" t="s">
        <v>42</v>
      </c>
      <c r="G4" s="126" t="s">
        <v>42</v>
      </c>
      <c r="H4" s="126" t="s">
        <v>42</v>
      </c>
      <c r="I4" s="126" t="s">
        <v>42</v>
      </c>
      <c r="J4" s="126" t="s">
        <v>42</v>
      </c>
      <c r="K4" s="121" t="s">
        <v>42</v>
      </c>
      <c r="L4" s="7"/>
      <c r="M4" s="7"/>
      <c r="N4" s="7"/>
      <c r="O4" s="7"/>
      <c r="P4" s="7"/>
      <c r="Q4" s="7"/>
      <c r="R4" s="7"/>
      <c r="S4" s="7"/>
      <c r="T4" s="7"/>
    </row>
    <row r="5" spans="1:20">
      <c r="A5" s="29" t="s">
        <v>18</v>
      </c>
      <c r="B5" s="427"/>
      <c r="C5" s="428"/>
      <c r="D5" s="15" t="s">
        <v>321</v>
      </c>
      <c r="E5" s="15" t="s">
        <v>85</v>
      </c>
      <c r="F5" s="15" t="s">
        <v>375</v>
      </c>
      <c r="G5" s="126" t="s">
        <v>321</v>
      </c>
      <c r="H5" s="126" t="s">
        <v>116</v>
      </c>
      <c r="I5" s="126" t="s">
        <v>40</v>
      </c>
      <c r="J5" s="126" t="s">
        <v>40</v>
      </c>
      <c r="K5" s="121" t="s">
        <v>116</v>
      </c>
      <c r="L5" s="7"/>
      <c r="M5" s="7"/>
      <c r="N5" s="7"/>
      <c r="O5" s="7"/>
      <c r="P5" s="7"/>
      <c r="Q5" s="7"/>
      <c r="R5" s="7"/>
      <c r="S5" s="7"/>
      <c r="T5" s="7"/>
    </row>
    <row r="6" spans="1:20">
      <c r="A6" s="29" t="s">
        <v>142</v>
      </c>
      <c r="B6" s="427" t="s">
        <v>139</v>
      </c>
      <c r="C6" s="428"/>
      <c r="D6" s="15" t="s">
        <v>42</v>
      </c>
      <c r="E6" s="15" t="s">
        <v>42</v>
      </c>
      <c r="F6" s="15" t="s">
        <v>42</v>
      </c>
      <c r="G6" s="126" t="s">
        <v>42</v>
      </c>
      <c r="H6" s="126" t="s">
        <v>42</v>
      </c>
      <c r="I6" s="126" t="s">
        <v>42</v>
      </c>
      <c r="J6" s="126" t="s">
        <v>42</v>
      </c>
      <c r="K6" s="121" t="s">
        <v>42</v>
      </c>
      <c r="L6" s="7"/>
      <c r="M6" s="7"/>
      <c r="N6" s="7"/>
      <c r="O6" s="7"/>
      <c r="P6" s="7"/>
      <c r="Q6" s="7"/>
      <c r="R6" s="7"/>
      <c r="S6" s="7"/>
      <c r="T6" s="7"/>
    </row>
    <row r="7" spans="1:20">
      <c r="A7" s="29" t="s">
        <v>19</v>
      </c>
      <c r="B7" s="427" t="s">
        <v>20</v>
      </c>
      <c r="C7" s="428"/>
      <c r="D7" s="15" t="s">
        <v>42</v>
      </c>
      <c r="E7" s="15" t="s">
        <v>42</v>
      </c>
      <c r="F7" s="15" t="s">
        <v>42</v>
      </c>
      <c r="G7" s="126" t="s">
        <v>42</v>
      </c>
      <c r="H7" s="126" t="s">
        <v>42</v>
      </c>
      <c r="I7" s="126" t="s">
        <v>42</v>
      </c>
      <c r="J7" s="126" t="s">
        <v>42</v>
      </c>
      <c r="K7" s="121" t="s">
        <v>42</v>
      </c>
      <c r="L7" s="7"/>
      <c r="M7" s="7"/>
      <c r="N7" s="7"/>
      <c r="O7" s="7"/>
      <c r="P7" s="7"/>
      <c r="Q7" s="7"/>
      <c r="R7" s="7"/>
      <c r="S7" s="7"/>
      <c r="T7" s="7"/>
    </row>
    <row r="8" spans="1:20" ht="34.5" customHeight="1">
      <c r="A8" s="7" t="s">
        <v>228</v>
      </c>
      <c r="B8" s="429" t="s">
        <v>226</v>
      </c>
      <c r="C8" s="428"/>
      <c r="D8" s="15" t="s">
        <v>42</v>
      </c>
      <c r="E8" s="15" t="s">
        <v>42</v>
      </c>
      <c r="F8" s="15" t="s">
        <v>42</v>
      </c>
      <c r="G8" s="126" t="s">
        <v>42</v>
      </c>
      <c r="H8" s="126" t="s">
        <v>42</v>
      </c>
      <c r="I8" s="126" t="s">
        <v>42</v>
      </c>
      <c r="J8" s="126" t="s">
        <v>42</v>
      </c>
      <c r="K8" s="121" t="s">
        <v>42</v>
      </c>
      <c r="L8" s="7"/>
      <c r="M8" s="7"/>
      <c r="N8" s="7"/>
      <c r="O8" s="7"/>
      <c r="P8" s="7"/>
      <c r="Q8" s="7"/>
      <c r="R8" s="7"/>
      <c r="S8" s="7"/>
      <c r="T8" s="7"/>
    </row>
    <row r="9" spans="1:20" ht="24">
      <c r="A9" s="29" t="s">
        <v>21</v>
      </c>
      <c r="B9" s="429" t="s">
        <v>244</v>
      </c>
      <c r="C9" s="430"/>
      <c r="D9" s="15" t="s">
        <v>241</v>
      </c>
      <c r="E9" s="15" t="s">
        <v>292</v>
      </c>
      <c r="F9" s="15" t="s">
        <v>376</v>
      </c>
      <c r="G9" s="126" t="s">
        <v>241</v>
      </c>
      <c r="H9" s="126" t="s">
        <v>873</v>
      </c>
      <c r="I9" s="126" t="s">
        <v>518</v>
      </c>
      <c r="J9" s="126" t="s">
        <v>518</v>
      </c>
      <c r="K9" s="121" t="s">
        <v>865</v>
      </c>
      <c r="L9" s="7"/>
      <c r="M9" s="7"/>
      <c r="N9" s="7"/>
      <c r="O9" s="7"/>
      <c r="P9" s="7"/>
      <c r="Q9" s="7"/>
      <c r="R9" s="7"/>
      <c r="S9" s="7"/>
      <c r="T9" s="7"/>
    </row>
    <row r="10" spans="1:20" ht="24">
      <c r="A10" s="28" t="s">
        <v>46</v>
      </c>
      <c r="B10" s="427"/>
      <c r="C10" s="428"/>
      <c r="D10" s="15" t="s">
        <v>322</v>
      </c>
      <c r="E10" s="15"/>
      <c r="F10" s="15" t="s">
        <v>135</v>
      </c>
      <c r="G10" s="126" t="s">
        <v>135</v>
      </c>
      <c r="H10" s="126"/>
      <c r="I10" s="126" t="s">
        <v>135</v>
      </c>
      <c r="J10" s="126" t="s">
        <v>135</v>
      </c>
      <c r="K10" s="121" t="s">
        <v>848</v>
      </c>
      <c r="L10" s="7"/>
      <c r="M10" s="7"/>
      <c r="N10" s="7"/>
      <c r="O10" s="7"/>
      <c r="P10" s="7"/>
      <c r="Q10" s="7"/>
      <c r="R10" s="7"/>
      <c r="S10" s="7"/>
      <c r="T10" s="7"/>
    </row>
    <row r="11" spans="1:20">
      <c r="A11" s="29" t="s">
        <v>22</v>
      </c>
      <c r="B11" s="427" t="s">
        <v>109</v>
      </c>
      <c r="C11" s="428"/>
      <c r="D11" s="15" t="s">
        <v>42</v>
      </c>
      <c r="E11" s="15" t="s">
        <v>42</v>
      </c>
      <c r="F11" s="15" t="s">
        <v>82</v>
      </c>
      <c r="G11" s="126" t="s">
        <v>42</v>
      </c>
      <c r="H11" s="126" t="s">
        <v>42</v>
      </c>
      <c r="I11" s="126" t="s">
        <v>82</v>
      </c>
      <c r="J11" s="126" t="s">
        <v>82</v>
      </c>
      <c r="K11" s="121" t="s">
        <v>42</v>
      </c>
      <c r="L11" s="7"/>
      <c r="M11" s="7"/>
      <c r="N11" s="7"/>
      <c r="O11" s="7"/>
      <c r="P11" s="7"/>
      <c r="Q11" s="7"/>
      <c r="R11" s="7"/>
      <c r="S11" s="7"/>
      <c r="T11" s="7"/>
    </row>
    <row r="12" spans="1:20" ht="24">
      <c r="A12" s="28" t="s">
        <v>144</v>
      </c>
      <c r="B12" s="429" t="s">
        <v>145</v>
      </c>
      <c r="C12" s="430"/>
      <c r="D12" s="15" t="s">
        <v>42</v>
      </c>
      <c r="E12" s="15" t="s">
        <v>42</v>
      </c>
      <c r="F12" s="15" t="s">
        <v>82</v>
      </c>
      <c r="G12" s="126" t="s">
        <v>42</v>
      </c>
      <c r="H12" s="126" t="s">
        <v>42</v>
      </c>
      <c r="I12" s="126" t="s">
        <v>82</v>
      </c>
      <c r="J12" s="126" t="s">
        <v>82</v>
      </c>
      <c r="K12" s="121" t="s">
        <v>42</v>
      </c>
      <c r="L12" s="7"/>
      <c r="M12" s="7"/>
      <c r="N12" s="7"/>
      <c r="O12" s="7"/>
      <c r="P12" s="7"/>
      <c r="Q12" s="7"/>
      <c r="R12" s="7"/>
      <c r="S12" s="7"/>
      <c r="T12" s="7"/>
    </row>
    <row r="13" spans="1:20">
      <c r="A13" s="29" t="s">
        <v>45</v>
      </c>
      <c r="B13" s="427"/>
      <c r="C13" s="428"/>
      <c r="D13" s="15" t="s">
        <v>324</v>
      </c>
      <c r="E13" s="15" t="s">
        <v>270</v>
      </c>
      <c r="F13" s="15" t="s">
        <v>377</v>
      </c>
      <c r="G13" s="126" t="s">
        <v>409</v>
      </c>
      <c r="H13" s="126" t="s">
        <v>887</v>
      </c>
      <c r="I13" s="126" t="s">
        <v>377</v>
      </c>
      <c r="J13" s="126" t="s">
        <v>377</v>
      </c>
      <c r="K13" s="121" t="s">
        <v>849</v>
      </c>
      <c r="L13" s="7"/>
      <c r="M13" s="7"/>
      <c r="N13" s="7"/>
      <c r="O13" s="7"/>
      <c r="P13" s="7"/>
      <c r="Q13" s="7"/>
      <c r="R13" s="7"/>
      <c r="S13" s="7"/>
      <c r="T13" s="7"/>
    </row>
    <row r="14" spans="1:20">
      <c r="A14" s="29" t="s">
        <v>23</v>
      </c>
      <c r="B14" s="427" t="s">
        <v>230</v>
      </c>
      <c r="C14" s="428"/>
      <c r="D14" s="71" t="s">
        <v>325</v>
      </c>
      <c r="E14" s="71" t="s">
        <v>282</v>
      </c>
      <c r="F14" s="71" t="s">
        <v>43</v>
      </c>
      <c r="G14" s="145" t="s">
        <v>325</v>
      </c>
      <c r="H14" s="145" t="s">
        <v>282</v>
      </c>
      <c r="I14" s="145" t="s">
        <v>43</v>
      </c>
      <c r="J14" s="145" t="s">
        <v>282</v>
      </c>
      <c r="K14" s="121" t="s">
        <v>624</v>
      </c>
      <c r="L14" s="7"/>
      <c r="M14" s="7"/>
      <c r="N14" s="7"/>
      <c r="O14" s="7"/>
      <c r="P14" s="7"/>
      <c r="Q14" s="7"/>
      <c r="R14" s="7"/>
      <c r="S14" s="7"/>
      <c r="T14" s="7"/>
    </row>
    <row r="15" spans="1:20" ht="24">
      <c r="A15" s="29" t="s">
        <v>24</v>
      </c>
      <c r="B15" s="427"/>
      <c r="C15" s="428"/>
      <c r="D15" s="82" t="s">
        <v>326</v>
      </c>
      <c r="E15" s="82" t="s">
        <v>302</v>
      </c>
      <c r="F15" s="71" t="s">
        <v>209</v>
      </c>
      <c r="G15" s="145" t="s">
        <v>87</v>
      </c>
      <c r="H15" s="145" t="s">
        <v>888</v>
      </c>
      <c r="I15" s="151" t="s">
        <v>519</v>
      </c>
      <c r="J15" s="151" t="s">
        <v>302</v>
      </c>
      <c r="K15" s="121" t="s">
        <v>866</v>
      </c>
      <c r="L15" s="7"/>
      <c r="M15" s="7"/>
      <c r="N15" s="7"/>
      <c r="O15" s="7"/>
      <c r="P15" s="7"/>
      <c r="Q15" s="7"/>
      <c r="R15" s="7"/>
      <c r="S15" s="7"/>
      <c r="T15" s="7"/>
    </row>
    <row r="16" spans="1:20">
      <c r="A16" s="29" t="s">
        <v>25</v>
      </c>
      <c r="B16" s="427"/>
      <c r="C16" s="428"/>
      <c r="D16" s="71" t="s">
        <v>327</v>
      </c>
      <c r="E16" s="71" t="s">
        <v>301</v>
      </c>
      <c r="F16" s="71" t="s">
        <v>87</v>
      </c>
      <c r="G16" s="145" t="s">
        <v>87</v>
      </c>
      <c r="H16" s="145" t="s">
        <v>889</v>
      </c>
      <c r="I16" s="145" t="s">
        <v>87</v>
      </c>
      <c r="J16" s="7" t="s">
        <v>768</v>
      </c>
      <c r="K16" s="121" t="s">
        <v>307</v>
      </c>
      <c r="L16" s="7"/>
      <c r="M16" s="7"/>
      <c r="N16" s="7"/>
      <c r="O16" s="7"/>
      <c r="P16" s="7"/>
      <c r="Q16" s="7"/>
      <c r="R16" s="7"/>
      <c r="S16" s="7"/>
      <c r="T16" s="7"/>
    </row>
    <row r="17" spans="1:21" ht="24">
      <c r="A17" s="29" t="s">
        <v>26</v>
      </c>
      <c r="B17" s="427"/>
      <c r="C17" s="428"/>
      <c r="D17" s="71" t="s">
        <v>328</v>
      </c>
      <c r="E17" s="71" t="s">
        <v>303</v>
      </c>
      <c r="F17" s="71" t="s">
        <v>210</v>
      </c>
      <c r="G17" s="145" t="s">
        <v>328</v>
      </c>
      <c r="H17" s="145" t="s">
        <v>303</v>
      </c>
      <c r="I17" s="145" t="s">
        <v>520</v>
      </c>
      <c r="J17" s="145" t="s">
        <v>328</v>
      </c>
      <c r="K17" s="121" t="s">
        <v>854</v>
      </c>
      <c r="L17" s="7"/>
      <c r="M17" s="7"/>
      <c r="N17" s="7"/>
      <c r="O17" s="7"/>
      <c r="P17" s="7"/>
      <c r="Q17" s="7"/>
      <c r="R17" s="7"/>
      <c r="S17" s="7"/>
      <c r="T17" s="7"/>
    </row>
    <row r="18" spans="1:21" ht="28.5" customHeight="1">
      <c r="A18" s="7" t="s">
        <v>224</v>
      </c>
      <c r="B18" s="429" t="s">
        <v>225</v>
      </c>
      <c r="C18" s="430"/>
      <c r="D18" s="15" t="s">
        <v>42</v>
      </c>
      <c r="E18" s="15" t="s">
        <v>42</v>
      </c>
      <c r="F18" s="15" t="s">
        <v>42</v>
      </c>
      <c r="G18" s="126" t="s">
        <v>42</v>
      </c>
      <c r="H18" s="126" t="s">
        <v>42</v>
      </c>
      <c r="I18" s="126" t="s">
        <v>42</v>
      </c>
      <c r="J18" s="126" t="s">
        <v>42</v>
      </c>
      <c r="K18" s="121" t="s">
        <v>42</v>
      </c>
      <c r="L18" s="7"/>
      <c r="M18" s="7"/>
      <c r="N18" s="7"/>
      <c r="O18" s="7"/>
      <c r="P18" s="7"/>
      <c r="Q18" s="7"/>
      <c r="R18" s="7"/>
      <c r="S18" s="7"/>
      <c r="T18" s="7"/>
    </row>
    <row r="19" spans="1:21" ht="79.5" customHeight="1">
      <c r="A19" s="29" t="s">
        <v>27</v>
      </c>
      <c r="B19" s="429" t="s">
        <v>262</v>
      </c>
      <c r="C19" s="430"/>
      <c r="D19" s="71" t="s">
        <v>329</v>
      </c>
      <c r="E19" s="25" t="s">
        <v>309</v>
      </c>
      <c r="F19" s="15" t="s">
        <v>211</v>
      </c>
      <c r="G19" s="145" t="s">
        <v>406</v>
      </c>
      <c r="H19" s="208" t="s">
        <v>890</v>
      </c>
      <c r="I19" s="145" t="s">
        <v>221</v>
      </c>
      <c r="J19" s="145" t="s">
        <v>221</v>
      </c>
      <c r="K19" s="145" t="s">
        <v>855</v>
      </c>
      <c r="L19" s="7"/>
      <c r="M19" s="7"/>
      <c r="N19" s="7"/>
      <c r="O19" s="7"/>
      <c r="P19" s="7"/>
      <c r="Q19" s="7"/>
      <c r="R19" s="7"/>
      <c r="S19" s="7"/>
      <c r="T19" s="7"/>
    </row>
    <row r="20" spans="1:21" ht="84">
      <c r="A20" s="76" t="s">
        <v>28</v>
      </c>
      <c r="B20" s="431" t="s">
        <v>29</v>
      </c>
      <c r="C20" s="432"/>
      <c r="D20" s="25" t="s">
        <v>549</v>
      </c>
      <c r="E20" s="25" t="s">
        <v>380</v>
      </c>
      <c r="F20" s="25" t="s">
        <v>550</v>
      </c>
      <c r="G20" s="133" t="s">
        <v>907</v>
      </c>
      <c r="H20" s="208" t="s">
        <v>891</v>
      </c>
      <c r="I20" s="133" t="s">
        <v>521</v>
      </c>
      <c r="J20" s="124" t="s">
        <v>765</v>
      </c>
      <c r="K20" s="124" t="s">
        <v>867</v>
      </c>
      <c r="L20" s="7"/>
      <c r="M20" s="7"/>
      <c r="N20" s="7"/>
      <c r="O20" s="7"/>
      <c r="P20" s="7"/>
      <c r="Q20" s="7"/>
      <c r="R20" s="7"/>
      <c r="S20" s="7"/>
      <c r="T20" s="7"/>
    </row>
    <row r="21" spans="1:21" ht="71.25" customHeight="1">
      <c r="A21" s="76" t="s">
        <v>30</v>
      </c>
      <c r="B21" s="431" t="s">
        <v>31</v>
      </c>
      <c r="C21" s="432"/>
      <c r="D21" s="28" t="s">
        <v>330</v>
      </c>
      <c r="E21" s="28" t="s">
        <v>298</v>
      </c>
      <c r="F21" s="25" t="s">
        <v>551</v>
      </c>
      <c r="G21" s="135" t="s">
        <v>330</v>
      </c>
      <c r="H21" s="135" t="s">
        <v>892</v>
      </c>
      <c r="I21" s="135" t="s">
        <v>330</v>
      </c>
      <c r="J21" s="135" t="s">
        <v>766</v>
      </c>
      <c r="K21" s="135" t="s">
        <v>861</v>
      </c>
      <c r="L21" s="7"/>
      <c r="M21" s="7"/>
      <c r="N21" s="7"/>
      <c r="O21" s="7"/>
      <c r="P21" s="7"/>
      <c r="Q21" s="7"/>
      <c r="R21" s="7"/>
      <c r="S21" s="7"/>
      <c r="T21" s="7"/>
    </row>
    <row r="22" spans="1:21" ht="18" customHeight="1">
      <c r="A22" s="76" t="s">
        <v>126</v>
      </c>
      <c r="B22" s="431">
        <v>1</v>
      </c>
      <c r="C22" s="432"/>
      <c r="D22" s="15" t="s">
        <v>42</v>
      </c>
      <c r="E22" s="15" t="s">
        <v>42</v>
      </c>
      <c r="F22" s="15" t="s">
        <v>42</v>
      </c>
      <c r="G22" s="126" t="s">
        <v>42</v>
      </c>
      <c r="H22" s="126" t="s">
        <v>42</v>
      </c>
      <c r="I22" s="126" t="s">
        <v>42</v>
      </c>
      <c r="J22" s="126" t="s">
        <v>42</v>
      </c>
      <c r="K22" s="121" t="s">
        <v>42</v>
      </c>
      <c r="L22" s="7"/>
      <c r="M22" s="7"/>
      <c r="N22" s="7"/>
      <c r="O22" s="7"/>
      <c r="P22" s="7"/>
      <c r="Q22" s="7"/>
      <c r="R22" s="7"/>
      <c r="S22" s="7"/>
      <c r="T22" s="7"/>
    </row>
    <row r="23" spans="1:21" ht="27" customHeight="1">
      <c r="A23" s="76" t="s">
        <v>127</v>
      </c>
      <c r="B23" s="431"/>
      <c r="C23" s="432"/>
      <c r="D23" s="25" t="s">
        <v>331</v>
      </c>
      <c r="E23" s="25" t="s">
        <v>189</v>
      </c>
      <c r="F23" s="25" t="s">
        <v>378</v>
      </c>
      <c r="G23" s="133" t="s">
        <v>331</v>
      </c>
      <c r="H23" s="133" t="s">
        <v>893</v>
      </c>
      <c r="I23" s="133" t="s">
        <v>378</v>
      </c>
      <c r="J23" s="133" t="s">
        <v>378</v>
      </c>
      <c r="K23" s="133" t="s">
        <v>868</v>
      </c>
      <c r="L23" s="7"/>
      <c r="M23" s="7"/>
      <c r="N23" s="7"/>
      <c r="O23" s="7"/>
      <c r="P23" s="7"/>
      <c r="Q23" s="7"/>
      <c r="R23" s="7"/>
      <c r="S23" s="7"/>
      <c r="T23" s="7"/>
    </row>
    <row r="24" spans="1:21">
      <c r="A24" s="7" t="s">
        <v>32</v>
      </c>
      <c r="B24" s="427" t="s">
        <v>33</v>
      </c>
      <c r="C24" s="428"/>
      <c r="D24" s="15" t="s">
        <v>42</v>
      </c>
      <c r="E24" s="15" t="s">
        <v>42</v>
      </c>
      <c r="F24" s="15" t="s">
        <v>42</v>
      </c>
      <c r="G24" s="126" t="s">
        <v>42</v>
      </c>
      <c r="H24" s="126" t="s">
        <v>42</v>
      </c>
      <c r="I24" s="126" t="s">
        <v>42</v>
      </c>
      <c r="J24" s="126" t="s">
        <v>42</v>
      </c>
      <c r="K24" s="121" t="s">
        <v>42</v>
      </c>
      <c r="L24" s="7"/>
      <c r="M24" s="7"/>
      <c r="N24" s="7"/>
      <c r="O24" s="7"/>
      <c r="P24" s="7"/>
      <c r="Q24" s="7"/>
      <c r="R24" s="7"/>
      <c r="S24" s="7"/>
      <c r="T24" s="7"/>
    </row>
    <row r="25" spans="1:21">
      <c r="A25" s="7" t="s">
        <v>34</v>
      </c>
      <c r="B25" s="427" t="s">
        <v>35</v>
      </c>
      <c r="C25" s="428"/>
      <c r="D25" s="15" t="s">
        <v>42</v>
      </c>
      <c r="E25" s="15" t="s">
        <v>42</v>
      </c>
      <c r="F25" s="15" t="s">
        <v>42</v>
      </c>
      <c r="G25" s="126" t="s">
        <v>42</v>
      </c>
      <c r="H25" s="126" t="s">
        <v>42</v>
      </c>
      <c r="I25" s="126" t="s">
        <v>42</v>
      </c>
      <c r="J25" s="126" t="s">
        <v>42</v>
      </c>
      <c r="K25" s="121" t="s">
        <v>42</v>
      </c>
      <c r="L25" s="7"/>
      <c r="M25" s="7"/>
      <c r="N25" s="7"/>
      <c r="O25" s="7"/>
      <c r="P25" s="7"/>
      <c r="Q25" s="7"/>
      <c r="R25" s="7"/>
      <c r="S25" s="7"/>
      <c r="T25" s="7"/>
    </row>
    <row r="26" spans="1:21" ht="24">
      <c r="A26" s="7" t="s">
        <v>54</v>
      </c>
      <c r="B26" s="427"/>
      <c r="C26" s="428"/>
      <c r="D26" s="15" t="s">
        <v>332</v>
      </c>
      <c r="E26" s="15" t="s">
        <v>55</v>
      </c>
      <c r="F26" s="15" t="s">
        <v>55</v>
      </c>
      <c r="G26" s="162" t="s">
        <v>906</v>
      </c>
      <c r="H26" s="126" t="s">
        <v>394</v>
      </c>
      <c r="I26" s="121" t="s">
        <v>506</v>
      </c>
      <c r="J26" s="126" t="s">
        <v>55</v>
      </c>
      <c r="K26" s="121" t="s">
        <v>394</v>
      </c>
      <c r="L26" s="7"/>
      <c r="M26" s="7"/>
      <c r="N26" s="7"/>
      <c r="O26" s="7"/>
      <c r="P26" s="7"/>
      <c r="Q26" s="7"/>
      <c r="R26" s="7"/>
      <c r="S26" s="7"/>
      <c r="T26" s="7"/>
    </row>
    <row r="27" spans="1:21" ht="24">
      <c r="A27" s="7" t="s">
        <v>36</v>
      </c>
      <c r="B27" s="427"/>
      <c r="C27" s="428"/>
      <c r="D27" s="25" t="s">
        <v>333</v>
      </c>
      <c r="E27" s="25" t="s">
        <v>304</v>
      </c>
      <c r="F27" s="25" t="s">
        <v>379</v>
      </c>
      <c r="G27" s="133" t="s">
        <v>450</v>
      </c>
      <c r="H27" s="133" t="s">
        <v>894</v>
      </c>
      <c r="I27" s="133" t="s">
        <v>265</v>
      </c>
      <c r="J27" s="7"/>
      <c r="K27" s="121"/>
      <c r="L27" s="7"/>
      <c r="M27" s="7"/>
      <c r="N27" s="7"/>
      <c r="O27" s="7"/>
      <c r="P27" s="7"/>
      <c r="Q27" s="7"/>
      <c r="R27" s="7"/>
      <c r="S27" s="7"/>
      <c r="T27" s="7"/>
    </row>
    <row r="28" spans="1:21" ht="48">
      <c r="A28" s="7" t="s">
        <v>213</v>
      </c>
      <c r="B28" s="445"/>
      <c r="C28" s="446"/>
      <c r="D28" s="12" t="s">
        <v>334</v>
      </c>
      <c r="E28" s="12" t="s">
        <v>305</v>
      </c>
      <c r="F28" s="12" t="s">
        <v>214</v>
      </c>
      <c r="G28" s="124" t="s">
        <v>455</v>
      </c>
      <c r="H28" s="124" t="s">
        <v>305</v>
      </c>
      <c r="I28" s="124" t="s">
        <v>763</v>
      </c>
      <c r="J28" s="121" t="s">
        <v>764</v>
      </c>
      <c r="K28" s="121" t="s">
        <v>764</v>
      </c>
      <c r="L28" s="7"/>
      <c r="M28" s="7"/>
      <c r="N28" s="7"/>
      <c r="O28" s="7"/>
      <c r="P28" s="7"/>
      <c r="Q28" s="7"/>
      <c r="R28" s="7"/>
      <c r="S28" s="7"/>
      <c r="T28" s="7"/>
    </row>
    <row r="29" spans="1:21">
      <c r="B29" s="466"/>
      <c r="C29" s="467"/>
      <c r="D29" s="7"/>
      <c r="E29" s="7"/>
      <c r="F29" s="7"/>
      <c r="G29" s="121"/>
      <c r="H29" s="121"/>
      <c r="I29" s="121"/>
      <c r="J29" s="121"/>
      <c r="K29" s="121"/>
      <c r="L29" s="7"/>
      <c r="M29" s="7"/>
      <c r="N29" s="7"/>
      <c r="O29" s="7"/>
      <c r="P29" s="7"/>
      <c r="Q29" s="7"/>
      <c r="R29" s="7"/>
      <c r="S29" s="7"/>
      <c r="T29" s="7"/>
    </row>
    <row r="30" spans="1:21">
      <c r="A30" s="5" t="s">
        <v>12</v>
      </c>
      <c r="B30" s="453" t="s">
        <v>38</v>
      </c>
      <c r="C30" s="454"/>
      <c r="D30" s="7"/>
      <c r="E30" s="7"/>
      <c r="F30" s="7"/>
      <c r="G30" s="121"/>
      <c r="H30" s="121"/>
      <c r="I30" s="121"/>
      <c r="J30" s="121"/>
      <c r="K30" s="121"/>
      <c r="L30" s="7"/>
      <c r="M30" s="7"/>
      <c r="N30" s="7"/>
      <c r="O30" s="7"/>
      <c r="P30" s="7"/>
      <c r="Q30" s="7"/>
      <c r="R30" s="7"/>
      <c r="S30" s="7"/>
      <c r="T30" s="7"/>
    </row>
    <row r="31" spans="1:21" s="46" customFormat="1">
      <c r="A31" s="55" t="s">
        <v>4</v>
      </c>
      <c r="B31" s="62">
        <v>1</v>
      </c>
      <c r="C31" s="62">
        <v>3</v>
      </c>
      <c r="D31" s="7"/>
      <c r="E31" s="7"/>
      <c r="F31" s="15" t="s">
        <v>42</v>
      </c>
      <c r="G31" s="121"/>
      <c r="H31" s="121"/>
      <c r="I31" s="126" t="s">
        <v>42</v>
      </c>
      <c r="J31" s="126" t="s">
        <v>42</v>
      </c>
      <c r="K31" s="126" t="s">
        <v>42</v>
      </c>
      <c r="L31" s="7"/>
      <c r="M31" s="7"/>
      <c r="N31" s="7"/>
      <c r="O31" s="7"/>
      <c r="P31" s="7"/>
      <c r="Q31" s="7"/>
      <c r="R31" s="7"/>
      <c r="S31" s="7"/>
      <c r="T31" s="7"/>
      <c r="U31" s="7"/>
    </row>
    <row r="32" spans="1:21" s="46" customFormat="1" ht="24" customHeight="1">
      <c r="A32" s="55" t="s">
        <v>5</v>
      </c>
      <c r="B32" s="62" t="s">
        <v>147</v>
      </c>
      <c r="C32" s="62" t="s">
        <v>110</v>
      </c>
      <c r="D32" s="15" t="s">
        <v>42</v>
      </c>
      <c r="E32" s="15" t="s">
        <v>42</v>
      </c>
      <c r="F32" s="15" t="s">
        <v>42</v>
      </c>
      <c r="G32" s="126" t="s">
        <v>42</v>
      </c>
      <c r="H32" s="126" t="s">
        <v>42</v>
      </c>
      <c r="I32" s="126" t="s">
        <v>42</v>
      </c>
      <c r="J32" s="126" t="s">
        <v>42</v>
      </c>
      <c r="K32" s="126" t="s">
        <v>42</v>
      </c>
      <c r="L32" s="7"/>
      <c r="M32" s="7"/>
      <c r="N32" s="7"/>
      <c r="O32" s="7"/>
      <c r="P32" s="7"/>
      <c r="Q32" s="7"/>
      <c r="R32" s="7"/>
      <c r="S32" s="7"/>
      <c r="T32" s="7"/>
      <c r="U32" s="7"/>
    </row>
    <row r="33" spans="1:21" s="46" customFormat="1" ht="24" customHeight="1">
      <c r="A33" s="55" t="s">
        <v>6</v>
      </c>
      <c r="B33" s="62" t="s">
        <v>111</v>
      </c>
      <c r="C33" s="62" t="s">
        <v>111</v>
      </c>
      <c r="D33" s="15" t="s">
        <v>42</v>
      </c>
      <c r="E33" s="15" t="s">
        <v>42</v>
      </c>
      <c r="F33" s="15" t="s">
        <v>42</v>
      </c>
      <c r="G33" s="126" t="s">
        <v>42</v>
      </c>
      <c r="H33" s="126" t="s">
        <v>42</v>
      </c>
      <c r="I33" s="126" t="s">
        <v>42</v>
      </c>
      <c r="J33" s="126" t="s">
        <v>42</v>
      </c>
      <c r="K33" s="126" t="s">
        <v>42</v>
      </c>
      <c r="L33" s="7"/>
      <c r="M33" s="7"/>
      <c r="N33" s="7"/>
      <c r="O33" s="7"/>
      <c r="P33" s="7"/>
      <c r="Q33" s="7"/>
      <c r="R33" s="7"/>
      <c r="S33" s="7"/>
      <c r="T33" s="7"/>
      <c r="U33" s="7"/>
    </row>
    <row r="34" spans="1:21" s="46" customFormat="1">
      <c r="A34" s="55" t="s">
        <v>7</v>
      </c>
      <c r="B34" s="460"/>
      <c r="C34" s="461"/>
      <c r="D34" s="15">
        <v>1</v>
      </c>
      <c r="E34" s="15">
        <v>1</v>
      </c>
      <c r="F34" s="108">
        <v>1</v>
      </c>
      <c r="G34" s="126">
        <v>1</v>
      </c>
      <c r="H34" s="126">
        <v>3</v>
      </c>
      <c r="I34" s="139">
        <v>0</v>
      </c>
      <c r="J34" s="139">
        <v>0</v>
      </c>
      <c r="K34" s="139">
        <v>0</v>
      </c>
      <c r="L34" s="7"/>
      <c r="M34" s="7"/>
      <c r="N34" s="7"/>
      <c r="O34" s="7"/>
      <c r="P34" s="7"/>
      <c r="Q34" s="7"/>
      <c r="R34" s="7"/>
      <c r="S34" s="7"/>
      <c r="T34" s="7"/>
      <c r="U34" s="7"/>
    </row>
    <row r="35" spans="1:21" s="46" customFormat="1" ht="96" customHeight="1">
      <c r="A35" s="65" t="s">
        <v>8</v>
      </c>
      <c r="B35" s="437" t="s">
        <v>174</v>
      </c>
      <c r="C35" s="432"/>
      <c r="D35" s="15" t="s">
        <v>42</v>
      </c>
      <c r="E35" s="15" t="s">
        <v>42</v>
      </c>
      <c r="F35" s="8" t="s">
        <v>42</v>
      </c>
      <c r="G35" s="126" t="s">
        <v>42</v>
      </c>
      <c r="H35" s="126" t="s">
        <v>42</v>
      </c>
      <c r="I35" s="122" t="s">
        <v>42</v>
      </c>
      <c r="J35" s="122" t="s">
        <v>42</v>
      </c>
      <c r="K35" s="122" t="s">
        <v>42</v>
      </c>
      <c r="L35" s="7"/>
      <c r="M35" s="7"/>
      <c r="N35" s="7"/>
      <c r="O35" s="7"/>
      <c r="P35" s="7"/>
      <c r="Q35" s="7"/>
      <c r="R35" s="7"/>
      <c r="S35" s="7"/>
      <c r="T35" s="7"/>
      <c r="U35" s="7"/>
    </row>
    <row r="36" spans="1:21" s="46" customFormat="1">
      <c r="A36" s="55" t="s">
        <v>76</v>
      </c>
      <c r="B36" s="431" t="s">
        <v>75</v>
      </c>
      <c r="C36" s="432"/>
      <c r="D36" s="15" t="s">
        <v>42</v>
      </c>
      <c r="E36" s="15" t="s">
        <v>42</v>
      </c>
      <c r="F36" s="108" t="s">
        <v>82</v>
      </c>
      <c r="G36" s="126" t="s">
        <v>42</v>
      </c>
      <c r="H36" s="126" t="s">
        <v>42</v>
      </c>
      <c r="I36" s="175" t="s">
        <v>82</v>
      </c>
      <c r="J36" s="235" t="s">
        <v>82</v>
      </c>
      <c r="K36" s="248" t="s">
        <v>863</v>
      </c>
      <c r="L36" s="7"/>
      <c r="M36" s="7"/>
      <c r="N36" s="7"/>
      <c r="O36" s="7"/>
      <c r="P36" s="7"/>
      <c r="Q36" s="7"/>
      <c r="R36" s="7"/>
      <c r="S36" s="7"/>
      <c r="T36" s="7"/>
      <c r="U36" s="7"/>
    </row>
    <row r="37" spans="1:21" s="46" customFormat="1" ht="106.5" customHeight="1">
      <c r="A37" s="65" t="s">
        <v>77</v>
      </c>
      <c r="B37" s="465" t="s">
        <v>173</v>
      </c>
      <c r="C37" s="465"/>
      <c r="D37" s="25" t="s">
        <v>335</v>
      </c>
      <c r="E37" s="25" t="s">
        <v>306</v>
      </c>
      <c r="F37" s="8" t="s">
        <v>42</v>
      </c>
      <c r="G37" s="133" t="s">
        <v>451</v>
      </c>
      <c r="H37" s="133" t="s">
        <v>299</v>
      </c>
      <c r="I37" s="122" t="s">
        <v>42</v>
      </c>
      <c r="J37" s="122" t="s">
        <v>42</v>
      </c>
      <c r="K37" s="121" t="s">
        <v>869</v>
      </c>
      <c r="L37" s="7"/>
      <c r="M37" s="7"/>
      <c r="N37" s="7"/>
      <c r="O37" s="7"/>
      <c r="P37" s="7"/>
      <c r="Q37" s="7"/>
      <c r="R37" s="7"/>
      <c r="S37" s="7"/>
      <c r="T37" s="7"/>
      <c r="U37" s="7"/>
    </row>
    <row r="38" spans="1:21" s="46" customFormat="1" ht="93.75" customHeight="1">
      <c r="A38" s="65" t="s">
        <v>78</v>
      </c>
      <c r="B38" s="465" t="s">
        <v>95</v>
      </c>
      <c r="C38" s="465"/>
      <c r="D38" s="25" t="s">
        <v>336</v>
      </c>
      <c r="E38" s="25" t="s">
        <v>299</v>
      </c>
      <c r="F38" s="8" t="s">
        <v>42</v>
      </c>
      <c r="G38" s="133" t="s">
        <v>418</v>
      </c>
      <c r="H38" s="133" t="s">
        <v>299</v>
      </c>
      <c r="I38" s="122" t="s">
        <v>42</v>
      </c>
      <c r="J38" s="122" t="s">
        <v>42</v>
      </c>
      <c r="K38" s="121" t="s">
        <v>869</v>
      </c>
      <c r="L38" s="7"/>
      <c r="M38" s="7"/>
      <c r="N38" s="7"/>
      <c r="O38" s="7"/>
      <c r="P38" s="7"/>
      <c r="Q38" s="7"/>
      <c r="R38" s="7"/>
      <c r="S38" s="7"/>
      <c r="T38" s="7"/>
      <c r="U38" s="7"/>
    </row>
    <row r="39" spans="1:21" s="46" customFormat="1" ht="24.75" customHeight="1">
      <c r="A39" s="65" t="s">
        <v>9</v>
      </c>
      <c r="B39" s="465" t="s">
        <v>10</v>
      </c>
      <c r="C39" s="465"/>
      <c r="D39" s="15" t="s">
        <v>42</v>
      </c>
      <c r="E39" s="15" t="s">
        <v>42</v>
      </c>
      <c r="F39" s="113" t="s">
        <v>42</v>
      </c>
      <c r="G39" s="126" t="s">
        <v>42</v>
      </c>
      <c r="H39" s="126" t="s">
        <v>42</v>
      </c>
      <c r="I39" s="113" t="s">
        <v>42</v>
      </c>
      <c r="J39" s="113" t="s">
        <v>42</v>
      </c>
      <c r="K39" s="113" t="s">
        <v>42</v>
      </c>
      <c r="L39" s="7"/>
      <c r="M39" s="7"/>
      <c r="N39" s="7"/>
      <c r="O39" s="7"/>
      <c r="P39" s="7"/>
      <c r="Q39" s="7"/>
      <c r="R39" s="7"/>
      <c r="S39" s="7"/>
      <c r="T39" s="7"/>
      <c r="U39" s="7"/>
    </row>
    <row r="40" spans="1:21" s="46" customFormat="1" ht="36.75" customHeight="1">
      <c r="A40" s="65" t="s">
        <v>11</v>
      </c>
      <c r="B40" s="465" t="s">
        <v>96</v>
      </c>
      <c r="C40" s="465"/>
      <c r="D40" s="15" t="s">
        <v>42</v>
      </c>
      <c r="E40" s="15" t="s">
        <v>42</v>
      </c>
      <c r="F40" s="113" t="s">
        <v>42</v>
      </c>
      <c r="G40" s="126" t="s">
        <v>42</v>
      </c>
      <c r="H40" s="126" t="s">
        <v>42</v>
      </c>
      <c r="I40" s="113" t="s">
        <v>42</v>
      </c>
      <c r="J40" s="113" t="s">
        <v>42</v>
      </c>
      <c r="K40" s="113" t="s">
        <v>42</v>
      </c>
      <c r="L40" s="7"/>
      <c r="M40" s="7"/>
      <c r="N40" s="7"/>
      <c r="O40" s="7"/>
      <c r="P40" s="7"/>
      <c r="Q40" s="7"/>
      <c r="R40" s="7"/>
      <c r="S40" s="7"/>
      <c r="T40" s="7"/>
      <c r="U40" s="7"/>
    </row>
    <row r="41" spans="1:21" s="46" customFormat="1" ht="24" customHeight="1">
      <c r="A41" s="65" t="s">
        <v>79</v>
      </c>
      <c r="B41" s="431" t="s">
        <v>98</v>
      </c>
      <c r="C41" s="432"/>
      <c r="D41" s="15" t="s">
        <v>42</v>
      </c>
      <c r="E41" s="15" t="s">
        <v>42</v>
      </c>
      <c r="F41" s="113" t="s">
        <v>42</v>
      </c>
      <c r="G41" s="126" t="s">
        <v>42</v>
      </c>
      <c r="H41" s="126" t="s">
        <v>42</v>
      </c>
      <c r="I41" s="113" t="s">
        <v>42</v>
      </c>
      <c r="J41" s="113" t="s">
        <v>42</v>
      </c>
      <c r="K41" s="113" t="s">
        <v>42</v>
      </c>
      <c r="L41" s="7"/>
      <c r="M41" s="7"/>
      <c r="N41" s="7"/>
      <c r="O41" s="7"/>
      <c r="P41" s="7"/>
      <c r="Q41" s="7"/>
      <c r="R41" s="7"/>
      <c r="S41" s="7"/>
      <c r="T41" s="7"/>
      <c r="U41" s="7"/>
    </row>
    <row r="42" spans="1:21">
      <c r="A42" s="68" t="s">
        <v>169</v>
      </c>
      <c r="B42" s="4"/>
      <c r="C42" s="6"/>
    </row>
  </sheetData>
  <mergeCells count="36">
    <mergeCell ref="B12:C12"/>
    <mergeCell ref="B22:C22"/>
    <mergeCell ref="B23:C23"/>
    <mergeCell ref="B10:C10"/>
    <mergeCell ref="B11:C11"/>
    <mergeCell ref="B13:C13"/>
    <mergeCell ref="B14:C14"/>
    <mergeCell ref="B15:C15"/>
    <mergeCell ref="B16:C16"/>
    <mergeCell ref="B17:C17"/>
    <mergeCell ref="B18:C18"/>
    <mergeCell ref="B2:C2"/>
    <mergeCell ref="B4:C4"/>
    <mergeCell ref="B7:C7"/>
    <mergeCell ref="B5:C5"/>
    <mergeCell ref="B9:C9"/>
    <mergeCell ref="B6:C6"/>
    <mergeCell ref="B8:C8"/>
    <mergeCell ref="B39:C39"/>
    <mergeCell ref="B40:C40"/>
    <mergeCell ref="B41:C41"/>
    <mergeCell ref="B30:C30"/>
    <mergeCell ref="B37:C37"/>
    <mergeCell ref="B38:C38"/>
    <mergeCell ref="B36:C36"/>
    <mergeCell ref="B27:C27"/>
    <mergeCell ref="B29:C29"/>
    <mergeCell ref="B19:C19"/>
    <mergeCell ref="B34:C34"/>
    <mergeCell ref="B35:C35"/>
    <mergeCell ref="B26:C26"/>
    <mergeCell ref="B20:C20"/>
    <mergeCell ref="B21:C21"/>
    <mergeCell ref="B24:C24"/>
    <mergeCell ref="B25:C25"/>
    <mergeCell ref="B28:C28"/>
  </mergeCells>
  <phoneticPr fontId="32" type="noConversion"/>
  <conditionalFormatting sqref="A6:B6">
    <cfRule type="duplicateValues" dxfId="0" priority="1"/>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8"/>
  <sheetViews>
    <sheetView topLeftCell="F1" zoomScaleNormal="100" workbookViewId="0">
      <selection activeCell="E13" sqref="E13"/>
    </sheetView>
  </sheetViews>
  <sheetFormatPr defaultColWidth="9.42578125" defaultRowHeight="14.25"/>
  <cols>
    <col min="1" max="1" width="10.42578125" style="4" customWidth="1"/>
    <col min="2" max="2" width="29.42578125" style="4" customWidth="1"/>
    <col min="3" max="3" width="26.140625" style="4" customWidth="1"/>
    <col min="4" max="4" width="29.140625" style="120" customWidth="1"/>
    <col min="5" max="5" width="28.140625" style="120" customWidth="1"/>
    <col min="6" max="6" width="31.42578125" style="6" customWidth="1"/>
    <col min="7" max="7" width="31.42578125" style="120" customWidth="1"/>
    <col min="8" max="8" width="29.140625" style="120" customWidth="1"/>
    <col min="9" max="9" width="28.140625" style="120" customWidth="1"/>
    <col min="10" max="14" width="31.42578125" style="6" customWidth="1"/>
    <col min="15" max="15" width="29.28515625" style="120" customWidth="1"/>
    <col min="16" max="16" width="28.28515625" style="120" customWidth="1"/>
    <col min="17" max="18" width="31.42578125" style="6" customWidth="1"/>
    <col min="19" max="19" width="31.42578125" style="120" customWidth="1"/>
    <col min="20" max="21" width="31.42578125" style="224" customWidth="1"/>
    <col min="22" max="22" width="31.42578125" style="120" customWidth="1"/>
    <col min="23" max="23" width="29.42578125" style="4" bestFit="1" customWidth="1"/>
    <col min="24" max="16384" width="9.42578125" style="4"/>
  </cols>
  <sheetData>
    <row r="1" spans="1:23" ht="75">
      <c r="A1" s="468" t="s">
        <v>106</v>
      </c>
      <c r="B1" s="469"/>
      <c r="C1" s="91" t="s">
        <v>245</v>
      </c>
      <c r="V1" s="118"/>
    </row>
    <row r="2" spans="1:23" ht="14.25" customHeight="1">
      <c r="A2" s="468" t="s">
        <v>70</v>
      </c>
      <c r="B2" s="469"/>
      <c r="C2" s="478" t="s">
        <v>38</v>
      </c>
      <c r="D2" s="449" t="s">
        <v>783</v>
      </c>
      <c r="E2" s="450"/>
      <c r="F2" s="9" t="s">
        <v>354</v>
      </c>
      <c r="G2" s="123" t="s">
        <v>466</v>
      </c>
      <c r="H2" s="449" t="s">
        <v>399</v>
      </c>
      <c r="I2" s="450"/>
      <c r="J2" s="123" t="s">
        <v>497</v>
      </c>
      <c r="K2" s="10" t="s">
        <v>576</v>
      </c>
      <c r="L2" s="449" t="s">
        <v>590</v>
      </c>
      <c r="M2" s="450"/>
      <c r="N2" s="123" t="s">
        <v>610</v>
      </c>
      <c r="O2" s="449" t="s">
        <v>639</v>
      </c>
      <c r="P2" s="450"/>
      <c r="Q2" s="449" t="s">
        <v>683</v>
      </c>
      <c r="R2" s="450"/>
      <c r="S2" s="123" t="s">
        <v>694</v>
      </c>
      <c r="T2" s="451" t="s">
        <v>712</v>
      </c>
      <c r="U2" s="452"/>
      <c r="V2" s="123" t="s">
        <v>745</v>
      </c>
      <c r="W2" s="123" t="s">
        <v>770</v>
      </c>
    </row>
    <row r="3" spans="1:23">
      <c r="A3" s="476"/>
      <c r="B3" s="477"/>
      <c r="C3" s="479"/>
      <c r="D3" s="123" t="s">
        <v>784</v>
      </c>
      <c r="E3" s="123" t="s">
        <v>785</v>
      </c>
      <c r="F3" s="112" t="s">
        <v>40</v>
      </c>
      <c r="G3" s="123" t="s">
        <v>383</v>
      </c>
      <c r="H3" s="123" t="s">
        <v>40</v>
      </c>
      <c r="I3" s="123" t="s">
        <v>320</v>
      </c>
      <c r="J3" s="123" t="s">
        <v>40</v>
      </c>
      <c r="K3" s="123" t="s">
        <v>577</v>
      </c>
      <c r="L3" s="123" t="s">
        <v>40</v>
      </c>
      <c r="M3" s="123" t="s">
        <v>85</v>
      </c>
      <c r="N3" s="123" t="s">
        <v>40</v>
      </c>
      <c r="O3" s="123" t="s">
        <v>640</v>
      </c>
      <c r="P3" s="123" t="s">
        <v>641</v>
      </c>
      <c r="Q3" s="123" t="s">
        <v>40</v>
      </c>
      <c r="R3" s="123" t="s">
        <v>58</v>
      </c>
      <c r="S3" s="210" t="s">
        <v>116</v>
      </c>
      <c r="T3" s="215" t="s">
        <v>383</v>
      </c>
      <c r="U3" s="215" t="s">
        <v>116</v>
      </c>
      <c r="V3" s="123" t="s">
        <v>116</v>
      </c>
      <c r="W3" s="123" t="s">
        <v>771</v>
      </c>
    </row>
    <row r="4" spans="1:23" ht="15">
      <c r="A4" s="473" t="s">
        <v>60</v>
      </c>
      <c r="B4" s="35" t="s">
        <v>61</v>
      </c>
      <c r="C4" s="41"/>
      <c r="D4" s="124" t="s">
        <v>786</v>
      </c>
      <c r="E4" s="124" t="s">
        <v>786</v>
      </c>
      <c r="F4" s="12" t="s">
        <v>337</v>
      </c>
      <c r="G4" s="124" t="s">
        <v>487</v>
      </c>
      <c r="H4" s="124" t="s">
        <v>902</v>
      </c>
      <c r="I4" s="124" t="s">
        <v>337</v>
      </c>
      <c r="J4" s="124" t="s">
        <v>337</v>
      </c>
      <c r="K4" s="124" t="s">
        <v>578</v>
      </c>
      <c r="L4" s="182" t="s">
        <v>602</v>
      </c>
      <c r="M4" s="182" t="s">
        <v>602</v>
      </c>
      <c r="N4" s="124" t="s">
        <v>337</v>
      </c>
      <c r="O4" s="124" t="s">
        <v>642</v>
      </c>
      <c r="P4" s="124" t="s">
        <v>642</v>
      </c>
      <c r="Q4" s="124" t="s">
        <v>337</v>
      </c>
      <c r="R4" s="124" t="s">
        <v>337</v>
      </c>
      <c r="S4" s="124" t="s">
        <v>337</v>
      </c>
      <c r="T4" s="218" t="s">
        <v>112</v>
      </c>
      <c r="U4" s="218" t="s">
        <v>112</v>
      </c>
      <c r="V4" s="124" t="s">
        <v>112</v>
      </c>
      <c r="W4" s="124" t="s">
        <v>337</v>
      </c>
    </row>
    <row r="5" spans="1:23" ht="15">
      <c r="A5" s="474"/>
      <c r="B5" s="35" t="s">
        <v>62</v>
      </c>
      <c r="C5" s="41"/>
      <c r="D5" s="147" t="s">
        <v>787</v>
      </c>
      <c r="E5" s="147" t="s">
        <v>787</v>
      </c>
      <c r="F5" s="73" t="s">
        <v>338</v>
      </c>
      <c r="G5" s="147" t="s">
        <v>488</v>
      </c>
      <c r="H5" s="147" t="s">
        <v>338</v>
      </c>
      <c r="I5" s="147" t="s">
        <v>338</v>
      </c>
      <c r="J5" s="147" t="s">
        <v>338</v>
      </c>
      <c r="K5" s="147" t="s">
        <v>338</v>
      </c>
      <c r="L5" s="182" t="s">
        <v>603</v>
      </c>
      <c r="M5" s="182" t="s">
        <v>603</v>
      </c>
      <c r="N5" s="147" t="s">
        <v>338</v>
      </c>
      <c r="O5" s="147" t="s">
        <v>643</v>
      </c>
      <c r="P5" s="147" t="s">
        <v>643</v>
      </c>
      <c r="Q5" s="147" t="s">
        <v>338</v>
      </c>
      <c r="R5" s="147" t="s">
        <v>338</v>
      </c>
      <c r="S5" s="135" t="s">
        <v>700</v>
      </c>
      <c r="T5" s="228" t="s">
        <v>727</v>
      </c>
      <c r="U5" s="228" t="s">
        <v>727</v>
      </c>
      <c r="V5" s="147" t="s">
        <v>750</v>
      </c>
      <c r="W5" s="147" t="s">
        <v>338</v>
      </c>
    </row>
    <row r="6" spans="1:23" ht="72">
      <c r="A6" s="474"/>
      <c r="B6" s="36" t="s">
        <v>66</v>
      </c>
      <c r="C6" s="28"/>
      <c r="D6" s="135" t="s">
        <v>788</v>
      </c>
      <c r="E6" s="135" t="s">
        <v>788</v>
      </c>
      <c r="F6" s="28" t="s">
        <v>356</v>
      </c>
      <c r="G6" s="135" t="s">
        <v>489</v>
      </c>
      <c r="H6" s="135" t="s">
        <v>420</v>
      </c>
      <c r="I6" s="148" t="s">
        <v>422</v>
      </c>
      <c r="J6" s="135" t="s">
        <v>339</v>
      </c>
      <c r="K6" s="135" t="s">
        <v>339</v>
      </c>
      <c r="L6" s="183" t="s">
        <v>604</v>
      </c>
      <c r="M6" s="183" t="s">
        <v>605</v>
      </c>
      <c r="N6" s="135" t="s">
        <v>339</v>
      </c>
      <c r="O6" s="135" t="s">
        <v>644</v>
      </c>
      <c r="P6" s="148" t="s">
        <v>645</v>
      </c>
      <c r="Q6" s="135" t="s">
        <v>685</v>
      </c>
      <c r="R6" s="135" t="s">
        <v>686</v>
      </c>
      <c r="S6" s="135" t="s">
        <v>710</v>
      </c>
      <c r="T6" s="222" t="s">
        <v>728</v>
      </c>
      <c r="U6" s="228" t="s">
        <v>729</v>
      </c>
      <c r="V6" s="148" t="s">
        <v>751</v>
      </c>
      <c r="W6" s="135" t="s">
        <v>339</v>
      </c>
    </row>
    <row r="7" spans="1:23" ht="24">
      <c r="A7" s="474"/>
      <c r="B7" s="36" t="s">
        <v>65</v>
      </c>
      <c r="C7" s="28"/>
      <c r="D7" s="135" t="s">
        <v>789</v>
      </c>
      <c r="E7" s="135" t="s">
        <v>789</v>
      </c>
      <c r="F7" s="7" t="s">
        <v>87</v>
      </c>
      <c r="G7" s="135" t="s">
        <v>490</v>
      </c>
      <c r="H7" s="135" t="s">
        <v>421</v>
      </c>
      <c r="I7" s="135" t="s">
        <v>421</v>
      </c>
      <c r="J7" s="121" t="s">
        <v>87</v>
      </c>
      <c r="K7" s="135" t="s">
        <v>579</v>
      </c>
      <c r="L7" s="184" t="s">
        <v>606</v>
      </c>
      <c r="M7" s="184" t="s">
        <v>606</v>
      </c>
      <c r="N7" s="135" t="s">
        <v>630</v>
      </c>
      <c r="O7" s="135" t="s">
        <v>646</v>
      </c>
      <c r="P7" s="135" t="s">
        <v>646</v>
      </c>
      <c r="Q7" s="124" t="s">
        <v>687</v>
      </c>
      <c r="R7" s="124" t="s">
        <v>687</v>
      </c>
      <c r="S7" s="135" t="s">
        <v>707</v>
      </c>
      <c r="T7" s="222" t="s">
        <v>706</v>
      </c>
      <c r="U7" s="228" t="s">
        <v>307</v>
      </c>
      <c r="V7" s="135" t="s">
        <v>706</v>
      </c>
      <c r="W7" s="135" t="s">
        <v>340</v>
      </c>
    </row>
    <row r="8" spans="1:23" ht="15">
      <c r="A8" s="474"/>
      <c r="B8" s="36" t="s">
        <v>63</v>
      </c>
      <c r="C8" s="28"/>
      <c r="D8" s="136" t="s">
        <v>790</v>
      </c>
      <c r="E8" s="136" t="s">
        <v>790</v>
      </c>
      <c r="F8" s="29" t="s">
        <v>341</v>
      </c>
      <c r="G8" s="121" t="s">
        <v>491</v>
      </c>
      <c r="H8" s="136" t="s">
        <v>423</v>
      </c>
      <c r="I8" s="136" t="s">
        <v>423</v>
      </c>
      <c r="J8" s="136" t="s">
        <v>341</v>
      </c>
      <c r="K8" s="136" t="s">
        <v>580</v>
      </c>
      <c r="L8" s="182" t="s">
        <v>607</v>
      </c>
      <c r="M8" s="182" t="s">
        <v>607</v>
      </c>
      <c r="N8" s="136" t="s">
        <v>631</v>
      </c>
      <c r="O8" s="136" t="s">
        <v>341</v>
      </c>
      <c r="P8" s="136" t="s">
        <v>341</v>
      </c>
      <c r="Q8" s="136" t="s">
        <v>341</v>
      </c>
      <c r="R8" s="136" t="s">
        <v>341</v>
      </c>
      <c r="S8" s="136" t="s">
        <v>341</v>
      </c>
      <c r="T8" s="221" t="s">
        <v>730</v>
      </c>
      <c r="U8" s="221" t="s">
        <v>730</v>
      </c>
      <c r="V8" s="136" t="s">
        <v>730</v>
      </c>
      <c r="W8" s="136" t="s">
        <v>341</v>
      </c>
    </row>
    <row r="9" spans="1:23" ht="51">
      <c r="A9" s="474"/>
      <c r="B9" s="36" t="s">
        <v>64</v>
      </c>
      <c r="C9" s="28"/>
      <c r="D9" s="135" t="s">
        <v>791</v>
      </c>
      <c r="E9" s="135" t="s">
        <v>791</v>
      </c>
      <c r="F9" s="28" t="s">
        <v>357</v>
      </c>
      <c r="G9" s="135" t="s">
        <v>492</v>
      </c>
      <c r="H9" s="161" t="s">
        <v>462</v>
      </c>
      <c r="I9" s="161" t="s">
        <v>462</v>
      </c>
      <c r="J9" s="135" t="s">
        <v>522</v>
      </c>
      <c r="K9" s="135" t="s">
        <v>581</v>
      </c>
      <c r="L9" s="183" t="s">
        <v>608</v>
      </c>
      <c r="M9" s="183" t="s">
        <v>608</v>
      </c>
      <c r="N9" s="135" t="s">
        <v>342</v>
      </c>
      <c r="O9" s="135" t="s">
        <v>647</v>
      </c>
      <c r="P9" s="135" t="s">
        <v>648</v>
      </c>
      <c r="Q9" s="201" t="s">
        <v>688</v>
      </c>
      <c r="R9" s="201" t="s">
        <v>690</v>
      </c>
      <c r="S9" s="135" t="s">
        <v>708</v>
      </c>
      <c r="T9" s="222" t="s">
        <v>731</v>
      </c>
      <c r="U9" s="222" t="s">
        <v>731</v>
      </c>
      <c r="V9" s="135" t="s">
        <v>708</v>
      </c>
      <c r="W9" s="135" t="s">
        <v>342</v>
      </c>
    </row>
    <row r="10" spans="1:23">
      <c r="A10" s="474"/>
      <c r="B10" s="36" t="s">
        <v>84</v>
      </c>
      <c r="C10" s="28"/>
      <c r="D10" s="136" t="s">
        <v>792</v>
      </c>
      <c r="E10" s="136" t="s">
        <v>793</v>
      </c>
      <c r="F10" s="29" t="s">
        <v>87</v>
      </c>
      <c r="G10" s="136" t="s">
        <v>87</v>
      </c>
      <c r="H10" s="136" t="s">
        <v>215</v>
      </c>
      <c r="I10" s="136" t="s">
        <v>87</v>
      </c>
      <c r="J10" s="136" t="s">
        <v>87</v>
      </c>
      <c r="K10" s="136" t="s">
        <v>582</v>
      </c>
      <c r="L10" s="121" t="s">
        <v>87</v>
      </c>
      <c r="M10" s="121" t="s">
        <v>87</v>
      </c>
      <c r="N10" s="136" t="s">
        <v>87</v>
      </c>
      <c r="O10" s="136" t="s">
        <v>649</v>
      </c>
      <c r="P10" s="136" t="s">
        <v>642</v>
      </c>
      <c r="Q10" s="136" t="s">
        <v>87</v>
      </c>
      <c r="R10" s="136" t="s">
        <v>689</v>
      </c>
      <c r="S10" s="135" t="s">
        <v>701</v>
      </c>
      <c r="T10" s="221" t="s">
        <v>307</v>
      </c>
      <c r="U10" s="221" t="s">
        <v>112</v>
      </c>
      <c r="V10" s="136" t="s">
        <v>112</v>
      </c>
      <c r="W10" s="136" t="s">
        <v>87</v>
      </c>
    </row>
    <row r="11" spans="1:23" ht="16.5" customHeight="1">
      <c r="A11" s="473" t="s">
        <v>67</v>
      </c>
      <c r="B11" s="35" t="s">
        <v>61</v>
      </c>
      <c r="C11" s="28"/>
      <c r="D11" s="124" t="s">
        <v>793</v>
      </c>
      <c r="E11" s="124" t="s">
        <v>793</v>
      </c>
      <c r="F11" s="12" t="s">
        <v>337</v>
      </c>
      <c r="G11" s="121"/>
      <c r="H11" s="124" t="s">
        <v>337</v>
      </c>
      <c r="I11" s="124" t="s">
        <v>337</v>
      </c>
      <c r="J11" s="124" t="s">
        <v>997</v>
      </c>
      <c r="K11" s="124" t="s">
        <v>583</v>
      </c>
      <c r="L11" s="7"/>
      <c r="M11" s="7"/>
      <c r="N11" s="124" t="s">
        <v>337</v>
      </c>
      <c r="O11" s="124" t="s">
        <v>642</v>
      </c>
      <c r="P11" s="124" t="s">
        <v>642</v>
      </c>
      <c r="Q11" s="136" t="s">
        <v>87</v>
      </c>
      <c r="R11" s="136" t="s">
        <v>87</v>
      </c>
      <c r="S11" s="136" t="s">
        <v>87</v>
      </c>
      <c r="T11" s="218" t="s">
        <v>112</v>
      </c>
      <c r="U11" s="218" t="s">
        <v>112</v>
      </c>
      <c r="V11" s="136" t="s">
        <v>87</v>
      </c>
      <c r="W11" s="124" t="s">
        <v>337</v>
      </c>
    </row>
    <row r="12" spans="1:23">
      <c r="A12" s="474"/>
      <c r="B12" s="35" t="s">
        <v>62</v>
      </c>
      <c r="C12" s="28"/>
      <c r="D12" s="136" t="s">
        <v>792</v>
      </c>
      <c r="E12" s="124" t="s">
        <v>794</v>
      </c>
      <c r="F12" s="73" t="s">
        <v>338</v>
      </c>
      <c r="G12" s="121"/>
      <c r="H12" s="136" t="s">
        <v>215</v>
      </c>
      <c r="I12" s="124" t="s">
        <v>424</v>
      </c>
      <c r="J12" s="147" t="s">
        <v>523</v>
      </c>
      <c r="K12" s="136" t="s">
        <v>582</v>
      </c>
      <c r="L12" s="7"/>
      <c r="M12" s="7"/>
      <c r="N12" s="136" t="s">
        <v>87</v>
      </c>
      <c r="O12" s="136" t="s">
        <v>87</v>
      </c>
      <c r="P12" s="124" t="s">
        <v>643</v>
      </c>
      <c r="Q12" s="136" t="s">
        <v>87</v>
      </c>
      <c r="R12" s="136" t="s">
        <v>87</v>
      </c>
      <c r="S12" s="136" t="s">
        <v>87</v>
      </c>
      <c r="T12" s="221" t="s">
        <v>307</v>
      </c>
      <c r="U12" s="222" t="s">
        <v>737</v>
      </c>
      <c r="V12" s="136" t="s">
        <v>87</v>
      </c>
      <c r="W12" s="136" t="s">
        <v>87</v>
      </c>
    </row>
    <row r="13" spans="1:23" ht="36">
      <c r="A13" s="474"/>
      <c r="B13" s="36" t="s">
        <v>66</v>
      </c>
      <c r="C13" s="28"/>
      <c r="D13" s="136" t="s">
        <v>792</v>
      </c>
      <c r="E13" s="135" t="s">
        <v>795</v>
      </c>
      <c r="F13" s="28" t="s">
        <v>356</v>
      </c>
      <c r="G13" s="121"/>
      <c r="H13" s="136" t="s">
        <v>215</v>
      </c>
      <c r="I13" s="135" t="s">
        <v>425</v>
      </c>
      <c r="J13" s="135" t="s">
        <v>339</v>
      </c>
      <c r="K13" s="136" t="s">
        <v>582</v>
      </c>
      <c r="L13" s="7"/>
      <c r="M13" s="7"/>
      <c r="N13" s="136" t="s">
        <v>632</v>
      </c>
      <c r="O13" s="136" t="s">
        <v>649</v>
      </c>
      <c r="P13" s="135" t="s">
        <v>650</v>
      </c>
      <c r="Q13" s="136" t="s">
        <v>87</v>
      </c>
      <c r="R13" s="136" t="s">
        <v>87</v>
      </c>
      <c r="S13" s="136" t="s">
        <v>87</v>
      </c>
      <c r="T13" s="221" t="s">
        <v>307</v>
      </c>
      <c r="U13" s="222" t="s">
        <v>737</v>
      </c>
      <c r="V13" s="136" t="s">
        <v>87</v>
      </c>
      <c r="W13" s="136" t="s">
        <v>87</v>
      </c>
    </row>
    <row r="14" spans="1:23" ht="24">
      <c r="A14" s="474"/>
      <c r="B14" s="36" t="s">
        <v>65</v>
      </c>
      <c r="C14" s="28"/>
      <c r="D14" s="136" t="s">
        <v>792</v>
      </c>
      <c r="E14" s="135" t="s">
        <v>789</v>
      </c>
      <c r="F14" s="7" t="s">
        <v>87</v>
      </c>
      <c r="G14" s="121"/>
      <c r="H14" s="136" t="s">
        <v>215</v>
      </c>
      <c r="I14" s="135" t="s">
        <v>421</v>
      </c>
      <c r="J14" s="121" t="s">
        <v>87</v>
      </c>
      <c r="K14" s="136" t="s">
        <v>582</v>
      </c>
      <c r="L14" s="7"/>
      <c r="M14" s="7"/>
      <c r="N14" s="136" t="s">
        <v>87</v>
      </c>
      <c r="O14" s="136" t="s">
        <v>649</v>
      </c>
      <c r="P14" s="135" t="s">
        <v>646</v>
      </c>
      <c r="Q14" s="136" t="s">
        <v>87</v>
      </c>
      <c r="R14" s="136" t="s">
        <v>87</v>
      </c>
      <c r="S14" s="136" t="s">
        <v>87</v>
      </c>
      <c r="T14" s="221" t="s">
        <v>307</v>
      </c>
      <c r="U14" s="222" t="s">
        <v>736</v>
      </c>
      <c r="V14" s="136" t="s">
        <v>87</v>
      </c>
      <c r="W14" s="136" t="s">
        <v>87</v>
      </c>
    </row>
    <row r="15" spans="1:23">
      <c r="A15" s="474"/>
      <c r="B15" s="36" t="s">
        <v>69</v>
      </c>
      <c r="C15" s="28"/>
      <c r="D15" s="136" t="s">
        <v>792</v>
      </c>
      <c r="E15" s="135" t="s">
        <v>792</v>
      </c>
      <c r="F15" s="29" t="s">
        <v>87</v>
      </c>
      <c r="G15" s="121"/>
      <c r="H15" s="136" t="s">
        <v>215</v>
      </c>
      <c r="I15" s="135" t="s">
        <v>215</v>
      </c>
      <c r="J15" s="121" t="s">
        <v>87</v>
      </c>
      <c r="K15" s="136" t="s">
        <v>582</v>
      </c>
      <c r="L15" s="7"/>
      <c r="M15" s="7"/>
      <c r="N15" s="136" t="s">
        <v>87</v>
      </c>
      <c r="O15" s="136" t="s">
        <v>649</v>
      </c>
      <c r="P15" s="135" t="s">
        <v>649</v>
      </c>
      <c r="Q15" s="136" t="s">
        <v>87</v>
      </c>
      <c r="R15" s="136" t="s">
        <v>87</v>
      </c>
      <c r="S15" s="136" t="s">
        <v>87</v>
      </c>
      <c r="T15" s="221" t="s">
        <v>307</v>
      </c>
      <c r="U15" s="222" t="s">
        <v>307</v>
      </c>
      <c r="V15" s="136" t="s">
        <v>87</v>
      </c>
      <c r="W15" s="136" t="s">
        <v>87</v>
      </c>
    </row>
    <row r="16" spans="1:23" ht="24">
      <c r="A16" s="474"/>
      <c r="B16" s="36" t="s">
        <v>63</v>
      </c>
      <c r="C16" s="28"/>
      <c r="D16" s="136" t="s">
        <v>792</v>
      </c>
      <c r="E16" s="135" t="s">
        <v>796</v>
      </c>
      <c r="F16" s="29" t="s">
        <v>341</v>
      </c>
      <c r="G16" s="121"/>
      <c r="H16" s="136" t="s">
        <v>215</v>
      </c>
      <c r="I16" s="135" t="s">
        <v>426</v>
      </c>
      <c r="J16" s="136" t="s">
        <v>341</v>
      </c>
      <c r="K16" s="136" t="s">
        <v>582</v>
      </c>
      <c r="L16" s="7"/>
      <c r="M16" s="7"/>
      <c r="N16" s="136" t="s">
        <v>87</v>
      </c>
      <c r="O16" s="136" t="s">
        <v>87</v>
      </c>
      <c r="P16" s="135" t="s">
        <v>651</v>
      </c>
      <c r="Q16" s="136" t="s">
        <v>87</v>
      </c>
      <c r="R16" s="136" t="s">
        <v>87</v>
      </c>
      <c r="S16" s="136" t="s">
        <v>87</v>
      </c>
      <c r="T16" s="221" t="s">
        <v>307</v>
      </c>
      <c r="U16" s="222" t="s">
        <v>736</v>
      </c>
      <c r="V16" s="136" t="s">
        <v>87</v>
      </c>
      <c r="W16" s="136" t="s">
        <v>87</v>
      </c>
    </row>
    <row r="17" spans="1:23" ht="48">
      <c r="A17" s="474"/>
      <c r="B17" s="36" t="s">
        <v>64</v>
      </c>
      <c r="C17" s="19"/>
      <c r="D17" s="136" t="s">
        <v>792</v>
      </c>
      <c r="E17" s="135" t="s">
        <v>791</v>
      </c>
      <c r="F17" s="28" t="s">
        <v>357</v>
      </c>
      <c r="G17" s="121"/>
      <c r="H17" s="136" t="s">
        <v>215</v>
      </c>
      <c r="I17" s="161" t="s">
        <v>463</v>
      </c>
      <c r="J17" s="135" t="s">
        <v>522</v>
      </c>
      <c r="K17" s="136" t="s">
        <v>582</v>
      </c>
      <c r="L17" s="7"/>
      <c r="M17" s="7"/>
      <c r="N17" s="136" t="s">
        <v>87</v>
      </c>
      <c r="O17" s="136" t="s">
        <v>649</v>
      </c>
      <c r="P17" s="135" t="s">
        <v>647</v>
      </c>
      <c r="Q17" s="136" t="s">
        <v>87</v>
      </c>
      <c r="R17" s="136" t="s">
        <v>87</v>
      </c>
      <c r="S17" s="136" t="s">
        <v>87</v>
      </c>
      <c r="T17" s="221" t="s">
        <v>307</v>
      </c>
      <c r="U17" s="222" t="s">
        <v>736</v>
      </c>
      <c r="V17" s="136" t="s">
        <v>87</v>
      </c>
      <c r="W17" s="136" t="s">
        <v>87</v>
      </c>
    </row>
    <row r="18" spans="1:23" ht="43.5" customHeight="1">
      <c r="A18" s="474"/>
      <c r="B18" s="37" t="s">
        <v>68</v>
      </c>
      <c r="C18" s="19"/>
      <c r="D18" s="136" t="s">
        <v>792</v>
      </c>
      <c r="E18" s="135" t="s">
        <v>797</v>
      </c>
      <c r="F18" s="29" t="s">
        <v>87</v>
      </c>
      <c r="G18" s="121"/>
      <c r="H18" s="136" t="s">
        <v>215</v>
      </c>
      <c r="I18" s="135" t="s">
        <v>458</v>
      </c>
      <c r="J18" s="135" t="s">
        <v>524</v>
      </c>
      <c r="K18" s="136" t="s">
        <v>582</v>
      </c>
      <c r="L18" s="7"/>
      <c r="M18" s="7"/>
      <c r="N18" s="136" t="s">
        <v>87</v>
      </c>
      <c r="O18" s="136" t="s">
        <v>649</v>
      </c>
      <c r="P18" s="135" t="s">
        <v>652</v>
      </c>
      <c r="Q18" s="136" t="s">
        <v>87</v>
      </c>
      <c r="R18" s="136" t="s">
        <v>87</v>
      </c>
      <c r="S18" s="136" t="s">
        <v>87</v>
      </c>
      <c r="T18" s="221" t="s">
        <v>307</v>
      </c>
      <c r="U18" s="222" t="s">
        <v>736</v>
      </c>
      <c r="V18" s="136" t="s">
        <v>87</v>
      </c>
      <c r="W18" s="136" t="s">
        <v>87</v>
      </c>
    </row>
    <row r="19" spans="1:23" ht="14.25" customHeight="1">
      <c r="A19" s="475"/>
      <c r="B19" s="37" t="s">
        <v>84</v>
      </c>
      <c r="C19" s="21"/>
      <c r="D19" s="136" t="s">
        <v>792</v>
      </c>
      <c r="E19" s="136" t="s">
        <v>112</v>
      </c>
      <c r="F19" s="29" t="s">
        <v>87</v>
      </c>
      <c r="G19" s="121"/>
      <c r="H19" s="136" t="s">
        <v>215</v>
      </c>
      <c r="I19" s="136" t="s">
        <v>215</v>
      </c>
      <c r="J19" s="136" t="s">
        <v>87</v>
      </c>
      <c r="K19" s="136" t="s">
        <v>582</v>
      </c>
      <c r="L19" s="7"/>
      <c r="M19" s="7"/>
      <c r="N19" s="136" t="s">
        <v>87</v>
      </c>
      <c r="O19" s="136" t="s">
        <v>87</v>
      </c>
      <c r="P19" s="136" t="s">
        <v>112</v>
      </c>
      <c r="Q19" s="136" t="s">
        <v>87</v>
      </c>
      <c r="R19" s="136" t="s">
        <v>87</v>
      </c>
      <c r="S19" s="136" t="s">
        <v>87</v>
      </c>
      <c r="T19" s="221" t="s">
        <v>307</v>
      </c>
      <c r="U19" s="221" t="s">
        <v>736</v>
      </c>
      <c r="V19" s="136" t="s">
        <v>87</v>
      </c>
      <c r="W19" s="136" t="s">
        <v>87</v>
      </c>
    </row>
    <row r="20" spans="1:23">
      <c r="A20" s="41"/>
      <c r="B20" s="36"/>
      <c r="C20" s="28"/>
      <c r="D20" s="136"/>
      <c r="E20" s="121"/>
      <c r="F20" s="7"/>
      <c r="G20" s="121"/>
      <c r="H20" s="136"/>
      <c r="I20" s="121"/>
      <c r="J20" s="7"/>
      <c r="K20" s="7"/>
      <c r="L20" s="7"/>
      <c r="M20" s="7"/>
      <c r="N20" s="7"/>
      <c r="O20" s="136"/>
      <c r="P20" s="121"/>
      <c r="Q20" s="7"/>
      <c r="R20" s="7"/>
      <c r="S20" s="121"/>
      <c r="T20" s="219"/>
      <c r="U20" s="219"/>
      <c r="V20" s="121"/>
      <c r="W20" s="121"/>
    </row>
    <row r="21" spans="1:23">
      <c r="A21" s="41"/>
      <c r="B21" s="36"/>
      <c r="C21" s="28"/>
      <c r="D21" s="136"/>
      <c r="E21" s="121"/>
      <c r="F21" s="7"/>
      <c r="G21" s="121"/>
      <c r="H21" s="136"/>
      <c r="I21" s="121"/>
      <c r="J21" s="7"/>
      <c r="K21" s="7"/>
      <c r="L21" s="7"/>
      <c r="M21" s="7"/>
      <c r="N21" s="7"/>
      <c r="O21" s="136"/>
      <c r="P21" s="121"/>
      <c r="Q21" s="7"/>
      <c r="R21" s="7"/>
      <c r="S21" s="121"/>
      <c r="T21" s="219"/>
      <c r="U21" s="219"/>
      <c r="V21" s="121"/>
      <c r="W21" s="121"/>
    </row>
    <row r="22" spans="1:23">
      <c r="A22" s="41"/>
      <c r="B22" s="36"/>
      <c r="C22" s="28"/>
      <c r="D22" s="136"/>
      <c r="E22" s="121"/>
      <c r="F22" s="7"/>
      <c r="G22" s="121"/>
      <c r="H22" s="136"/>
      <c r="I22" s="121"/>
      <c r="J22" s="7"/>
      <c r="K22" s="7"/>
      <c r="L22" s="7"/>
      <c r="M22" s="7"/>
      <c r="N22" s="7"/>
      <c r="O22" s="136"/>
      <c r="P22" s="121"/>
      <c r="Q22" s="7"/>
      <c r="R22" s="7"/>
      <c r="S22" s="121"/>
      <c r="T22" s="219"/>
      <c r="U22" s="219"/>
      <c r="V22" s="121"/>
      <c r="W22" s="121"/>
    </row>
    <row r="23" spans="1:23" ht="24.75" customHeight="1">
      <c r="A23" s="41"/>
      <c r="B23" s="38"/>
      <c r="C23" s="28"/>
      <c r="D23" s="136"/>
      <c r="E23" s="121"/>
      <c r="F23" s="7"/>
      <c r="G23" s="121"/>
      <c r="H23" s="136"/>
      <c r="I23" s="121"/>
      <c r="J23" s="7"/>
      <c r="K23" s="7"/>
      <c r="L23" s="7"/>
      <c r="M23" s="7"/>
      <c r="N23" s="7"/>
      <c r="O23" s="136"/>
      <c r="P23" s="121"/>
      <c r="Q23" s="7"/>
      <c r="R23" s="7"/>
      <c r="S23" s="121"/>
      <c r="T23" s="219"/>
      <c r="U23" s="219"/>
      <c r="V23" s="121"/>
      <c r="W23" s="121"/>
    </row>
    <row r="24" spans="1:23">
      <c r="A24" s="41"/>
      <c r="B24" s="30"/>
      <c r="C24" s="30"/>
      <c r="D24" s="136"/>
      <c r="E24" s="121"/>
      <c r="F24" s="7"/>
      <c r="G24" s="121"/>
      <c r="H24" s="136"/>
      <c r="I24" s="121"/>
      <c r="J24" s="7"/>
      <c r="K24" s="7"/>
      <c r="L24" s="7"/>
      <c r="M24" s="7"/>
      <c r="N24" s="7"/>
      <c r="O24" s="136"/>
      <c r="P24" s="121"/>
      <c r="Q24" s="7"/>
      <c r="R24" s="7"/>
      <c r="S24" s="121"/>
      <c r="T24" s="219"/>
      <c r="U24" s="219"/>
      <c r="V24" s="121"/>
      <c r="W24" s="121"/>
    </row>
    <row r="25" spans="1:23">
      <c r="A25" s="41"/>
      <c r="B25" s="39"/>
      <c r="C25" s="20"/>
      <c r="D25" s="136"/>
      <c r="E25" s="121"/>
      <c r="F25" s="7"/>
      <c r="G25" s="121"/>
      <c r="H25" s="136"/>
      <c r="I25" s="121"/>
      <c r="J25" s="7"/>
      <c r="K25" s="7"/>
      <c r="L25" s="7"/>
      <c r="M25" s="7"/>
      <c r="N25" s="7"/>
      <c r="O25" s="136"/>
      <c r="P25" s="121"/>
      <c r="Q25" s="7"/>
      <c r="R25" s="7"/>
      <c r="S25" s="121"/>
      <c r="T25" s="219"/>
      <c r="U25" s="219"/>
      <c r="V25" s="121"/>
      <c r="W25" s="121"/>
    </row>
    <row r="26" spans="1:23">
      <c r="A26" s="41"/>
      <c r="B26" s="40"/>
      <c r="C26" s="20"/>
      <c r="D26" s="136"/>
      <c r="E26" s="121"/>
      <c r="F26" s="7"/>
      <c r="G26" s="121"/>
      <c r="H26" s="136"/>
      <c r="I26" s="121"/>
      <c r="J26" s="7"/>
      <c r="K26" s="7"/>
      <c r="L26" s="7"/>
      <c r="M26" s="7"/>
      <c r="N26" s="7"/>
      <c r="O26" s="136"/>
      <c r="P26" s="121"/>
      <c r="Q26" s="7"/>
      <c r="R26" s="7"/>
      <c r="S26" s="121"/>
      <c r="T26" s="219"/>
      <c r="U26" s="219"/>
      <c r="V26" s="121"/>
      <c r="W26" s="121"/>
    </row>
    <row r="27" spans="1:23">
      <c r="A27" s="41"/>
      <c r="B27" s="40"/>
      <c r="C27" s="20"/>
      <c r="D27" s="136"/>
      <c r="E27" s="121"/>
      <c r="F27" s="7"/>
      <c r="G27" s="121"/>
      <c r="H27" s="136"/>
      <c r="I27" s="121"/>
      <c r="J27" s="7"/>
      <c r="K27" s="7"/>
      <c r="L27" s="7"/>
      <c r="M27" s="7"/>
      <c r="N27" s="7"/>
      <c r="O27" s="136"/>
      <c r="P27" s="121"/>
      <c r="Q27" s="7"/>
      <c r="R27" s="7"/>
      <c r="S27" s="121"/>
      <c r="T27" s="219"/>
      <c r="U27" s="219"/>
      <c r="V27" s="121"/>
      <c r="W27" s="121"/>
    </row>
    <row r="28" spans="1:23">
      <c r="A28" s="41"/>
      <c r="B28" s="40"/>
      <c r="C28" s="20"/>
      <c r="D28" s="136"/>
      <c r="E28" s="121"/>
      <c r="F28" s="7"/>
      <c r="G28" s="121"/>
      <c r="H28" s="136"/>
      <c r="I28" s="121"/>
      <c r="J28" s="7"/>
      <c r="K28" s="7"/>
      <c r="L28" s="7"/>
      <c r="M28" s="7"/>
      <c r="N28" s="7"/>
      <c r="O28" s="136"/>
      <c r="P28" s="121"/>
      <c r="Q28" s="7"/>
      <c r="R28" s="7"/>
      <c r="S28" s="121"/>
      <c r="T28" s="219"/>
      <c r="U28" s="219"/>
      <c r="V28" s="121"/>
      <c r="W28" s="121"/>
    </row>
    <row r="29" spans="1:23">
      <c r="A29" s="41"/>
      <c r="B29" s="40"/>
      <c r="C29" s="20"/>
      <c r="D29" s="136"/>
      <c r="E29" s="121"/>
      <c r="F29" s="7"/>
      <c r="G29" s="121"/>
      <c r="H29" s="136"/>
      <c r="I29" s="121"/>
      <c r="J29" s="7"/>
      <c r="K29" s="7"/>
      <c r="L29" s="7"/>
      <c r="M29" s="7"/>
      <c r="N29" s="7"/>
      <c r="O29" s="136"/>
      <c r="P29" s="121"/>
      <c r="Q29" s="7"/>
      <c r="R29" s="7"/>
      <c r="S29" s="121"/>
      <c r="T29" s="219"/>
      <c r="U29" s="219"/>
      <c r="V29" s="121"/>
      <c r="W29" s="121"/>
    </row>
    <row r="30" spans="1:23">
      <c r="A30" s="41"/>
      <c r="B30" s="40"/>
      <c r="C30" s="32"/>
      <c r="D30" s="136"/>
      <c r="E30" s="121"/>
      <c r="F30" s="7"/>
      <c r="G30" s="121"/>
      <c r="H30" s="136"/>
      <c r="I30" s="121"/>
      <c r="J30" s="7"/>
      <c r="K30" s="7"/>
      <c r="L30" s="7"/>
      <c r="M30" s="7"/>
      <c r="N30" s="7"/>
      <c r="O30" s="136"/>
      <c r="P30" s="121"/>
      <c r="Q30" s="7"/>
      <c r="R30" s="7"/>
      <c r="S30" s="121"/>
      <c r="T30" s="219"/>
      <c r="U30" s="219"/>
      <c r="V30" s="121"/>
      <c r="W30" s="121"/>
    </row>
    <row r="31" spans="1:23">
      <c r="A31" s="41"/>
      <c r="B31" s="37"/>
      <c r="C31" s="20"/>
      <c r="D31" s="136"/>
      <c r="E31" s="121"/>
      <c r="F31" s="7"/>
      <c r="G31" s="121"/>
      <c r="H31" s="136"/>
      <c r="I31" s="121"/>
      <c r="J31" s="7"/>
      <c r="K31" s="7"/>
      <c r="L31" s="7"/>
      <c r="M31" s="7"/>
      <c r="N31" s="7"/>
      <c r="O31" s="136"/>
      <c r="P31" s="121"/>
      <c r="Q31" s="7"/>
      <c r="R31" s="7"/>
      <c r="S31" s="121"/>
      <c r="T31" s="219"/>
      <c r="U31" s="219"/>
      <c r="V31" s="121"/>
      <c r="W31" s="121"/>
    </row>
    <row r="32" spans="1:23">
      <c r="A32" s="41"/>
      <c r="B32" s="470"/>
      <c r="C32" s="20"/>
      <c r="D32" s="136"/>
      <c r="E32" s="121"/>
      <c r="F32" s="7"/>
      <c r="G32" s="121"/>
      <c r="H32" s="136"/>
      <c r="I32" s="121"/>
      <c r="J32" s="7"/>
      <c r="K32" s="7"/>
      <c r="L32" s="7"/>
      <c r="M32" s="7"/>
      <c r="N32" s="7"/>
      <c r="O32" s="136"/>
      <c r="P32" s="121"/>
      <c r="Q32" s="7"/>
      <c r="R32" s="7"/>
      <c r="S32" s="121"/>
      <c r="T32" s="219"/>
      <c r="U32" s="219"/>
      <c r="V32" s="121"/>
      <c r="W32" s="121"/>
    </row>
    <row r="33" spans="1:23">
      <c r="A33" s="41"/>
      <c r="B33" s="470"/>
      <c r="C33" s="20"/>
      <c r="D33" s="136"/>
      <c r="E33" s="121"/>
      <c r="F33" s="7"/>
      <c r="G33" s="121"/>
      <c r="H33" s="136"/>
      <c r="I33" s="121"/>
      <c r="J33" s="7"/>
      <c r="K33" s="7"/>
      <c r="L33" s="7"/>
      <c r="M33" s="7"/>
      <c r="N33" s="7"/>
      <c r="O33" s="136"/>
      <c r="P33" s="121"/>
      <c r="Q33" s="7"/>
      <c r="R33" s="7"/>
      <c r="S33" s="121"/>
      <c r="T33" s="219"/>
      <c r="U33" s="219"/>
      <c r="V33" s="121"/>
      <c r="W33" s="121"/>
    </row>
    <row r="34" spans="1:23">
      <c r="A34" s="41"/>
      <c r="B34" s="40"/>
      <c r="C34" s="20"/>
      <c r="D34" s="136"/>
      <c r="E34" s="121"/>
      <c r="F34" s="7"/>
      <c r="G34" s="121"/>
      <c r="H34" s="136"/>
      <c r="I34" s="121"/>
      <c r="J34" s="7"/>
      <c r="K34" s="7"/>
      <c r="L34" s="7"/>
      <c r="M34" s="7"/>
      <c r="N34" s="7"/>
      <c r="O34" s="136"/>
      <c r="P34" s="121"/>
      <c r="Q34" s="7"/>
      <c r="R34" s="7"/>
      <c r="S34" s="121"/>
      <c r="T34" s="219"/>
      <c r="U34" s="219"/>
      <c r="V34" s="121"/>
      <c r="W34" s="121"/>
    </row>
    <row r="35" spans="1:23">
      <c r="B35" s="31"/>
      <c r="C35" s="27"/>
      <c r="D35" s="136"/>
      <c r="E35" s="121"/>
      <c r="F35" s="7"/>
      <c r="G35" s="121"/>
      <c r="H35" s="136"/>
      <c r="I35" s="121"/>
      <c r="J35" s="7"/>
      <c r="K35" s="7"/>
      <c r="L35" s="7"/>
      <c r="M35" s="7"/>
      <c r="N35" s="7"/>
      <c r="O35" s="136"/>
      <c r="P35" s="121"/>
      <c r="Q35" s="7"/>
      <c r="R35" s="7"/>
      <c r="S35" s="121"/>
      <c r="T35" s="219"/>
      <c r="U35" s="219"/>
      <c r="V35" s="121"/>
      <c r="W35" s="121"/>
    </row>
    <row r="36" spans="1:23">
      <c r="B36" s="31"/>
      <c r="C36" s="20"/>
      <c r="D36" s="136"/>
      <c r="E36" s="121"/>
      <c r="F36" s="7"/>
      <c r="G36" s="121"/>
      <c r="H36" s="136"/>
      <c r="I36" s="121"/>
      <c r="J36" s="7"/>
      <c r="K36" s="7"/>
      <c r="L36" s="7"/>
      <c r="M36" s="7"/>
      <c r="N36" s="7"/>
      <c r="O36" s="136"/>
      <c r="P36" s="121"/>
      <c r="Q36" s="7"/>
      <c r="R36" s="7"/>
      <c r="S36" s="121"/>
      <c r="T36" s="219"/>
      <c r="U36" s="219"/>
      <c r="V36" s="121"/>
      <c r="W36" s="121"/>
    </row>
    <row r="37" spans="1:23">
      <c r="B37" s="31"/>
      <c r="C37" s="20"/>
      <c r="D37" s="136"/>
      <c r="E37" s="121"/>
      <c r="F37" s="7"/>
      <c r="G37" s="121"/>
      <c r="H37" s="136"/>
      <c r="I37" s="121"/>
      <c r="J37" s="7"/>
      <c r="K37" s="7"/>
      <c r="L37" s="7"/>
      <c r="M37" s="7"/>
      <c r="N37" s="7"/>
      <c r="O37" s="136"/>
      <c r="P37" s="121"/>
      <c r="Q37" s="7"/>
      <c r="R37" s="7"/>
      <c r="S37" s="121"/>
      <c r="T37" s="219"/>
      <c r="U37" s="219"/>
      <c r="V37" s="121"/>
      <c r="W37" s="121"/>
    </row>
    <row r="38" spans="1:23">
      <c r="B38" s="471"/>
      <c r="C38" s="472"/>
      <c r="D38" s="136"/>
      <c r="E38" s="121"/>
      <c r="F38" s="7"/>
      <c r="G38" s="121"/>
      <c r="H38" s="136"/>
      <c r="I38" s="121"/>
      <c r="J38" s="7"/>
      <c r="K38" s="7"/>
      <c r="L38" s="7"/>
      <c r="M38" s="7"/>
      <c r="N38" s="7"/>
      <c r="O38" s="136"/>
      <c r="P38" s="121"/>
      <c r="Q38" s="7"/>
      <c r="R38" s="7"/>
      <c r="S38" s="121"/>
      <c r="T38" s="219"/>
      <c r="U38" s="219"/>
      <c r="V38" s="121"/>
      <c r="W38" s="121"/>
    </row>
    <row r="39" spans="1:23">
      <c r="B39" s="471"/>
      <c r="C39" s="472"/>
      <c r="D39" s="136"/>
      <c r="E39" s="121"/>
      <c r="F39" s="7"/>
      <c r="G39" s="121"/>
      <c r="H39" s="136"/>
      <c r="I39" s="121"/>
      <c r="J39" s="7"/>
      <c r="K39" s="7"/>
      <c r="L39" s="7"/>
      <c r="M39" s="7"/>
      <c r="N39" s="7"/>
      <c r="O39" s="136"/>
      <c r="P39" s="121"/>
      <c r="Q39" s="7"/>
      <c r="R39" s="7"/>
      <c r="S39" s="121"/>
      <c r="T39" s="219"/>
      <c r="U39" s="219"/>
      <c r="V39" s="121"/>
      <c r="W39" s="121"/>
    </row>
    <row r="40" spans="1:23">
      <c r="B40" s="31"/>
      <c r="C40" s="20"/>
      <c r="D40" s="136"/>
      <c r="E40" s="121"/>
      <c r="F40" s="7"/>
      <c r="G40" s="121"/>
      <c r="H40" s="136"/>
      <c r="I40" s="121"/>
      <c r="J40" s="7"/>
      <c r="K40" s="7"/>
      <c r="L40" s="7"/>
      <c r="M40" s="7"/>
      <c r="N40" s="7"/>
      <c r="O40" s="136"/>
      <c r="P40" s="121"/>
      <c r="Q40" s="7"/>
      <c r="R40" s="7"/>
      <c r="S40" s="121"/>
      <c r="T40" s="219"/>
      <c r="U40" s="219"/>
      <c r="V40" s="121"/>
      <c r="W40" s="121"/>
    </row>
    <row r="41" spans="1:23">
      <c r="B41" s="31"/>
      <c r="C41" s="20"/>
      <c r="D41" s="136"/>
      <c r="E41" s="121"/>
      <c r="F41" s="7"/>
      <c r="G41" s="121"/>
      <c r="H41" s="136"/>
      <c r="I41" s="121"/>
      <c r="J41" s="7"/>
      <c r="K41" s="7"/>
      <c r="L41" s="7"/>
      <c r="M41" s="7"/>
      <c r="N41" s="7"/>
      <c r="O41" s="136"/>
      <c r="P41" s="121"/>
      <c r="Q41" s="7"/>
      <c r="R41" s="7"/>
      <c r="S41" s="121"/>
      <c r="T41" s="219"/>
      <c r="U41" s="219"/>
      <c r="V41" s="121"/>
      <c r="W41" s="121"/>
    </row>
    <row r="42" spans="1:23">
      <c r="B42" s="31"/>
      <c r="C42" s="20"/>
      <c r="D42" s="136"/>
      <c r="E42" s="121"/>
      <c r="F42" s="7"/>
      <c r="G42" s="121"/>
      <c r="H42" s="136"/>
      <c r="I42" s="121"/>
      <c r="J42" s="7"/>
      <c r="K42" s="7"/>
      <c r="L42" s="7"/>
      <c r="M42" s="7"/>
      <c r="N42" s="7"/>
      <c r="O42" s="136"/>
      <c r="P42" s="121"/>
      <c r="Q42" s="7"/>
      <c r="R42" s="7"/>
      <c r="S42" s="121"/>
      <c r="T42" s="219"/>
      <c r="U42" s="219"/>
      <c r="V42" s="121"/>
      <c r="W42" s="121"/>
    </row>
    <row r="43" spans="1:23">
      <c r="B43" s="31"/>
      <c r="C43" s="33"/>
      <c r="D43" s="136"/>
      <c r="E43" s="121"/>
      <c r="F43" s="7"/>
      <c r="G43" s="121"/>
      <c r="H43" s="136"/>
      <c r="I43" s="121"/>
      <c r="J43" s="7"/>
      <c r="K43" s="7"/>
      <c r="L43" s="7"/>
      <c r="M43" s="7"/>
      <c r="N43" s="7"/>
      <c r="O43" s="136"/>
      <c r="P43" s="121"/>
      <c r="Q43" s="7"/>
      <c r="R43" s="7"/>
      <c r="S43" s="121"/>
      <c r="T43" s="219"/>
      <c r="U43" s="219"/>
      <c r="V43" s="121"/>
      <c r="W43" s="121"/>
    </row>
    <row r="44" spans="1:23">
      <c r="B44" s="31"/>
      <c r="C44" s="32"/>
      <c r="D44" s="136"/>
      <c r="E44" s="121"/>
      <c r="F44" s="7"/>
      <c r="G44" s="121"/>
      <c r="H44" s="136"/>
      <c r="I44" s="121"/>
      <c r="J44" s="7"/>
      <c r="K44" s="7"/>
      <c r="L44" s="7"/>
      <c r="M44" s="7"/>
      <c r="N44" s="7"/>
      <c r="O44" s="136"/>
      <c r="P44" s="121"/>
      <c r="Q44" s="7"/>
      <c r="R44" s="7"/>
      <c r="S44" s="121"/>
      <c r="T44" s="219"/>
      <c r="U44" s="219"/>
      <c r="V44" s="121"/>
      <c r="W44" s="121"/>
    </row>
    <row r="45" spans="1:23">
      <c r="B45" s="31"/>
      <c r="C45" s="34"/>
      <c r="D45" s="136"/>
      <c r="E45" s="121"/>
      <c r="F45" s="7"/>
      <c r="G45" s="121"/>
      <c r="H45" s="136"/>
      <c r="I45" s="121"/>
      <c r="J45" s="7"/>
      <c r="K45" s="7"/>
      <c r="L45" s="7"/>
      <c r="M45" s="7"/>
      <c r="N45" s="7"/>
      <c r="O45" s="136"/>
      <c r="P45" s="121"/>
      <c r="Q45" s="7"/>
      <c r="R45" s="7"/>
      <c r="S45" s="121"/>
      <c r="T45" s="219"/>
      <c r="U45" s="219"/>
      <c r="V45" s="121"/>
      <c r="W45" s="121"/>
    </row>
    <row r="46" spans="1:23">
      <c r="B46" s="31"/>
      <c r="C46" s="27"/>
      <c r="D46" s="136"/>
      <c r="E46" s="121"/>
      <c r="F46" s="7"/>
      <c r="G46" s="121"/>
      <c r="H46" s="136"/>
      <c r="I46" s="121"/>
      <c r="J46" s="7"/>
      <c r="K46" s="7"/>
      <c r="L46" s="7"/>
      <c r="M46" s="7"/>
      <c r="N46" s="7"/>
      <c r="O46" s="136"/>
      <c r="P46" s="121"/>
      <c r="Q46" s="7"/>
      <c r="R46" s="7"/>
      <c r="S46" s="121"/>
      <c r="T46" s="219"/>
      <c r="U46" s="219"/>
      <c r="V46" s="121"/>
      <c r="W46" s="121"/>
    </row>
    <row r="47" spans="1:23">
      <c r="B47" s="31"/>
      <c r="C47" s="20"/>
      <c r="D47" s="136"/>
      <c r="E47" s="121"/>
      <c r="F47" s="7"/>
      <c r="G47" s="121"/>
      <c r="H47" s="136"/>
      <c r="I47" s="121"/>
      <c r="J47" s="7"/>
      <c r="K47" s="7"/>
      <c r="L47" s="7"/>
      <c r="M47" s="7"/>
      <c r="N47" s="7"/>
      <c r="O47" s="136"/>
      <c r="P47" s="121"/>
      <c r="Q47" s="7"/>
      <c r="R47" s="7"/>
      <c r="S47" s="121"/>
      <c r="T47" s="219"/>
      <c r="U47" s="219"/>
      <c r="V47" s="121"/>
      <c r="W47" s="121"/>
    </row>
    <row r="48" spans="1:23">
      <c r="B48" s="471"/>
      <c r="C48" s="20"/>
      <c r="D48" s="136"/>
      <c r="E48" s="121"/>
      <c r="F48" s="7"/>
      <c r="G48" s="121"/>
      <c r="H48" s="136"/>
      <c r="I48" s="121"/>
      <c r="J48" s="7"/>
      <c r="K48" s="7"/>
      <c r="L48" s="7"/>
      <c r="M48" s="7"/>
      <c r="N48" s="7"/>
      <c r="O48" s="136"/>
      <c r="P48" s="121"/>
      <c r="Q48" s="7"/>
      <c r="R48" s="7"/>
      <c r="S48" s="121"/>
      <c r="T48" s="219"/>
      <c r="U48" s="219"/>
      <c r="V48" s="121"/>
      <c r="W48" s="121"/>
    </row>
    <row r="49" spans="2:23">
      <c r="B49" s="471"/>
      <c r="C49" s="20"/>
      <c r="D49" s="136"/>
      <c r="E49" s="121"/>
      <c r="F49" s="7"/>
      <c r="G49" s="121"/>
      <c r="H49" s="136"/>
      <c r="I49" s="121"/>
      <c r="J49" s="7"/>
      <c r="K49" s="7"/>
      <c r="L49" s="7"/>
      <c r="M49" s="7"/>
      <c r="N49" s="7"/>
      <c r="O49" s="136"/>
      <c r="P49" s="121"/>
      <c r="Q49" s="7"/>
      <c r="R49" s="7"/>
      <c r="S49" s="121"/>
      <c r="T49" s="219"/>
      <c r="U49" s="219"/>
      <c r="V49" s="121"/>
      <c r="W49" s="121"/>
    </row>
    <row r="50" spans="2:23">
      <c r="B50" s="471"/>
      <c r="C50" s="20"/>
      <c r="D50" s="136"/>
      <c r="E50" s="121"/>
      <c r="F50" s="7"/>
      <c r="G50" s="121"/>
      <c r="H50" s="136"/>
      <c r="I50" s="121"/>
      <c r="J50" s="7"/>
      <c r="K50" s="7"/>
      <c r="L50" s="7"/>
      <c r="M50" s="7"/>
      <c r="N50" s="7"/>
      <c r="O50" s="136"/>
      <c r="P50" s="121"/>
      <c r="Q50" s="7"/>
      <c r="R50" s="7"/>
      <c r="S50" s="121"/>
      <c r="T50" s="219"/>
      <c r="U50" s="219"/>
      <c r="V50" s="121"/>
      <c r="W50" s="121"/>
    </row>
    <row r="51" spans="2:23">
      <c r="B51" s="471"/>
      <c r="C51" s="20"/>
      <c r="D51" s="136"/>
      <c r="E51" s="121"/>
      <c r="F51" s="7"/>
      <c r="G51" s="121"/>
      <c r="H51" s="136"/>
      <c r="I51" s="121"/>
      <c r="J51" s="7"/>
      <c r="K51" s="7"/>
      <c r="L51" s="7"/>
      <c r="M51" s="7"/>
      <c r="N51" s="7"/>
      <c r="O51" s="136"/>
      <c r="P51" s="121"/>
      <c r="Q51" s="7"/>
      <c r="R51" s="7"/>
      <c r="S51" s="121"/>
      <c r="T51" s="219"/>
      <c r="U51" s="219"/>
      <c r="V51" s="121"/>
      <c r="W51" s="121"/>
    </row>
    <row r="52" spans="2:23">
      <c r="B52" s="481"/>
      <c r="C52" s="472"/>
      <c r="D52" s="136"/>
      <c r="E52" s="121"/>
      <c r="F52" s="7"/>
      <c r="G52" s="121"/>
      <c r="H52" s="136"/>
      <c r="I52" s="121"/>
      <c r="J52" s="7"/>
      <c r="K52" s="7"/>
      <c r="L52" s="7"/>
      <c r="M52" s="7"/>
      <c r="N52" s="7"/>
      <c r="O52" s="136"/>
      <c r="P52" s="121"/>
      <c r="Q52" s="7"/>
      <c r="R52" s="7"/>
      <c r="S52" s="121"/>
      <c r="T52" s="219"/>
      <c r="U52" s="219"/>
      <c r="V52" s="121"/>
      <c r="W52" s="121"/>
    </row>
    <row r="53" spans="2:23">
      <c r="B53" s="481"/>
      <c r="C53" s="472"/>
      <c r="D53" s="136"/>
      <c r="E53" s="121"/>
      <c r="F53" s="7"/>
      <c r="G53" s="121"/>
      <c r="H53" s="136"/>
      <c r="I53" s="121"/>
      <c r="J53" s="7"/>
      <c r="K53" s="7"/>
      <c r="L53" s="7"/>
      <c r="M53" s="7"/>
      <c r="N53" s="7"/>
      <c r="O53" s="136"/>
      <c r="P53" s="121"/>
      <c r="Q53" s="7"/>
      <c r="R53" s="7"/>
      <c r="S53" s="121"/>
      <c r="T53" s="219"/>
      <c r="U53" s="219"/>
      <c r="V53" s="121"/>
      <c r="W53" s="121"/>
    </row>
    <row r="54" spans="2:23">
      <c r="B54" s="19"/>
      <c r="C54" s="20"/>
      <c r="D54" s="136"/>
      <c r="E54" s="121"/>
      <c r="F54" s="7"/>
      <c r="G54" s="121"/>
      <c r="H54" s="136"/>
      <c r="I54" s="121"/>
      <c r="J54" s="7"/>
      <c r="K54" s="7"/>
      <c r="L54" s="7"/>
      <c r="M54" s="7"/>
      <c r="N54" s="7"/>
      <c r="O54" s="136"/>
      <c r="P54" s="121"/>
      <c r="Q54" s="7"/>
      <c r="R54" s="7"/>
      <c r="S54" s="121"/>
      <c r="T54" s="219"/>
      <c r="U54" s="219"/>
      <c r="V54" s="121"/>
      <c r="W54" s="121"/>
    </row>
    <row r="55" spans="2:23">
      <c r="B55" s="19"/>
      <c r="C55" s="20"/>
      <c r="D55" s="136"/>
      <c r="E55" s="121"/>
      <c r="F55" s="7"/>
      <c r="G55" s="121"/>
      <c r="H55" s="136"/>
      <c r="I55" s="121"/>
      <c r="J55" s="7"/>
      <c r="K55" s="7"/>
      <c r="L55" s="7"/>
      <c r="M55" s="7"/>
      <c r="N55" s="7"/>
      <c r="O55" s="136"/>
      <c r="P55" s="121"/>
      <c r="Q55" s="7"/>
      <c r="R55" s="7"/>
      <c r="S55" s="121"/>
      <c r="T55" s="219"/>
      <c r="U55" s="219"/>
      <c r="V55" s="121"/>
      <c r="W55" s="121"/>
    </row>
    <row r="56" spans="2:23">
      <c r="B56" s="19"/>
      <c r="C56" s="20"/>
      <c r="D56" s="136"/>
      <c r="E56" s="121"/>
      <c r="F56" s="7"/>
      <c r="G56" s="121"/>
      <c r="H56" s="136"/>
      <c r="I56" s="121"/>
      <c r="J56" s="7"/>
      <c r="K56" s="7"/>
      <c r="L56" s="7"/>
      <c r="M56" s="7"/>
      <c r="N56" s="7"/>
      <c r="O56" s="136"/>
      <c r="P56" s="121"/>
      <c r="Q56" s="7"/>
      <c r="R56" s="7"/>
      <c r="S56" s="121"/>
      <c r="T56" s="219"/>
      <c r="U56" s="219"/>
      <c r="V56" s="121"/>
      <c r="W56" s="121"/>
    </row>
    <row r="57" spans="2:23">
      <c r="B57" s="19"/>
      <c r="C57" s="27"/>
      <c r="D57" s="136"/>
      <c r="E57" s="121"/>
      <c r="F57" s="7"/>
      <c r="G57" s="121"/>
      <c r="H57" s="136"/>
      <c r="I57" s="121"/>
      <c r="J57" s="7"/>
      <c r="K57" s="7"/>
      <c r="L57" s="7"/>
      <c r="M57" s="7"/>
      <c r="N57" s="7"/>
      <c r="O57" s="136"/>
      <c r="P57" s="121"/>
      <c r="Q57" s="7"/>
      <c r="R57" s="7"/>
      <c r="S57" s="121"/>
      <c r="T57" s="219"/>
      <c r="U57" s="219"/>
      <c r="V57" s="121"/>
      <c r="W57" s="121"/>
    </row>
    <row r="58" spans="2:23" ht="14.25" customHeight="1">
      <c r="B58" s="480"/>
      <c r="C58" s="472"/>
      <c r="D58" s="136"/>
      <c r="E58" s="121"/>
      <c r="F58" s="7"/>
      <c r="G58" s="121"/>
      <c r="H58" s="136"/>
      <c r="I58" s="121"/>
      <c r="J58" s="7"/>
      <c r="K58" s="7"/>
      <c r="L58" s="7"/>
      <c r="M58" s="7"/>
      <c r="N58" s="7"/>
      <c r="O58" s="136"/>
      <c r="P58" s="121"/>
      <c r="Q58" s="7"/>
      <c r="R58" s="7"/>
      <c r="S58" s="121"/>
      <c r="T58" s="219"/>
      <c r="U58" s="219"/>
      <c r="V58" s="121"/>
      <c r="W58" s="121"/>
    </row>
    <row r="59" spans="2:23">
      <c r="B59" s="480"/>
      <c r="C59" s="472"/>
      <c r="D59" s="136"/>
      <c r="E59" s="121"/>
      <c r="F59" s="7"/>
      <c r="G59" s="121"/>
      <c r="H59" s="136"/>
      <c r="I59" s="121"/>
      <c r="J59" s="7"/>
      <c r="K59" s="7"/>
      <c r="L59" s="7"/>
      <c r="M59" s="7"/>
      <c r="N59" s="7"/>
      <c r="O59" s="136"/>
      <c r="P59" s="121"/>
      <c r="Q59" s="7"/>
      <c r="R59" s="7"/>
      <c r="S59" s="121"/>
      <c r="T59" s="219"/>
      <c r="U59" s="219"/>
      <c r="V59" s="121"/>
      <c r="W59" s="121"/>
    </row>
    <row r="60" spans="2:23">
      <c r="B60" s="19"/>
      <c r="C60" s="20"/>
      <c r="D60" s="136"/>
      <c r="E60" s="121"/>
      <c r="F60" s="7"/>
      <c r="G60" s="121"/>
      <c r="H60" s="136"/>
      <c r="I60" s="121"/>
      <c r="J60" s="7"/>
      <c r="K60" s="7"/>
      <c r="L60" s="7"/>
      <c r="M60" s="7"/>
      <c r="N60" s="7"/>
      <c r="O60" s="136"/>
      <c r="P60" s="121"/>
      <c r="Q60" s="7"/>
      <c r="R60" s="7"/>
      <c r="S60" s="121"/>
      <c r="T60" s="219"/>
      <c r="U60" s="219"/>
      <c r="V60" s="121"/>
      <c r="W60" s="121"/>
    </row>
    <row r="61" spans="2:23">
      <c r="B61" s="19"/>
      <c r="C61" s="20"/>
      <c r="D61" s="136"/>
      <c r="E61" s="121"/>
      <c r="F61" s="7"/>
      <c r="G61" s="121"/>
      <c r="H61" s="136"/>
      <c r="I61" s="121"/>
      <c r="J61" s="7"/>
      <c r="K61" s="7"/>
      <c r="L61" s="7"/>
      <c r="M61" s="7"/>
      <c r="N61" s="7"/>
      <c r="O61" s="136"/>
      <c r="P61" s="121"/>
      <c r="Q61" s="7"/>
      <c r="R61" s="7"/>
      <c r="S61" s="121"/>
      <c r="T61" s="219"/>
      <c r="U61" s="219"/>
      <c r="V61" s="121"/>
      <c r="W61" s="121"/>
    </row>
    <row r="62" spans="2:23">
      <c r="B62" s="19"/>
      <c r="C62" s="20"/>
      <c r="D62" s="136"/>
      <c r="E62" s="121"/>
      <c r="F62" s="7"/>
      <c r="G62" s="121"/>
      <c r="H62" s="136"/>
      <c r="I62" s="121"/>
      <c r="J62" s="7"/>
      <c r="K62" s="7"/>
      <c r="L62" s="7"/>
      <c r="M62" s="7"/>
      <c r="N62" s="7"/>
      <c r="O62" s="136"/>
      <c r="P62" s="121"/>
      <c r="Q62" s="7"/>
      <c r="R62" s="7"/>
      <c r="S62" s="121"/>
      <c r="T62" s="219"/>
      <c r="U62" s="219"/>
      <c r="V62" s="121"/>
      <c r="W62" s="121"/>
    </row>
    <row r="63" spans="2:23">
      <c r="B63" s="19"/>
      <c r="C63" s="20"/>
      <c r="D63" s="136"/>
      <c r="E63" s="121"/>
      <c r="F63" s="7"/>
      <c r="G63" s="121"/>
      <c r="H63" s="136"/>
      <c r="I63" s="121"/>
      <c r="J63" s="7"/>
      <c r="K63" s="7"/>
      <c r="L63" s="7"/>
      <c r="M63" s="7"/>
      <c r="N63" s="7"/>
      <c r="O63" s="136"/>
      <c r="P63" s="121"/>
      <c r="Q63" s="7"/>
      <c r="R63" s="7"/>
      <c r="S63" s="121"/>
      <c r="T63" s="219"/>
      <c r="U63" s="219"/>
      <c r="V63" s="121"/>
      <c r="W63" s="121"/>
    </row>
    <row r="64" spans="2:23">
      <c r="B64" s="19"/>
      <c r="C64" s="20"/>
      <c r="D64" s="136"/>
      <c r="E64" s="121"/>
      <c r="F64" s="7"/>
      <c r="G64" s="121"/>
      <c r="H64" s="136"/>
      <c r="I64" s="121"/>
      <c r="J64" s="7"/>
      <c r="K64" s="7"/>
      <c r="L64" s="7"/>
      <c r="M64" s="7"/>
      <c r="N64" s="7"/>
      <c r="O64" s="136"/>
      <c r="P64" s="121"/>
      <c r="Q64" s="7"/>
      <c r="R64" s="7"/>
      <c r="S64" s="121"/>
      <c r="T64" s="219"/>
      <c r="U64" s="219"/>
      <c r="V64" s="121"/>
      <c r="W64" s="121"/>
    </row>
    <row r="65" spans="2:23">
      <c r="B65" s="19"/>
      <c r="C65" s="20"/>
      <c r="D65" s="136"/>
      <c r="E65" s="121"/>
      <c r="F65" s="7"/>
      <c r="G65" s="121"/>
      <c r="H65" s="136"/>
      <c r="I65" s="121"/>
      <c r="J65" s="7"/>
      <c r="K65" s="7"/>
      <c r="L65" s="7"/>
      <c r="M65" s="7"/>
      <c r="N65" s="7"/>
      <c r="O65" s="136"/>
      <c r="P65" s="121"/>
      <c r="Q65" s="7"/>
      <c r="R65" s="7"/>
      <c r="S65" s="121"/>
      <c r="T65" s="219"/>
      <c r="U65" s="219"/>
      <c r="V65" s="121"/>
      <c r="W65" s="121"/>
    </row>
    <row r="66" spans="2:23">
      <c r="B66" s="19"/>
      <c r="C66" s="20"/>
      <c r="D66" s="136"/>
      <c r="E66" s="121"/>
      <c r="F66" s="7"/>
      <c r="G66" s="121"/>
      <c r="H66" s="136"/>
      <c r="I66" s="121"/>
      <c r="J66" s="7"/>
      <c r="K66" s="7"/>
      <c r="L66" s="7"/>
      <c r="M66" s="7"/>
      <c r="N66" s="7"/>
      <c r="O66" s="136"/>
      <c r="P66" s="121"/>
      <c r="Q66" s="7"/>
      <c r="R66" s="7"/>
      <c r="S66" s="121"/>
      <c r="T66" s="219"/>
      <c r="U66" s="219"/>
      <c r="V66" s="121"/>
      <c r="W66" s="121"/>
    </row>
    <row r="67" spans="2:23">
      <c r="B67" s="19"/>
      <c r="C67" s="20"/>
      <c r="D67" s="136"/>
      <c r="E67" s="121"/>
      <c r="F67" s="7"/>
      <c r="G67" s="121"/>
      <c r="H67" s="136"/>
      <c r="I67" s="121"/>
      <c r="J67" s="7"/>
      <c r="K67" s="7"/>
      <c r="L67" s="7"/>
      <c r="M67" s="7"/>
      <c r="N67" s="7"/>
      <c r="O67" s="136"/>
      <c r="P67" s="121"/>
      <c r="Q67" s="7"/>
      <c r="R67" s="7"/>
      <c r="S67" s="121"/>
      <c r="T67" s="219"/>
      <c r="U67" s="219"/>
      <c r="V67" s="121"/>
      <c r="W67" s="121"/>
    </row>
    <row r="68" spans="2:23">
      <c r="B68" s="19"/>
      <c r="C68" s="27"/>
      <c r="D68" s="137"/>
      <c r="H68" s="137"/>
      <c r="O68" s="137"/>
      <c r="S68" s="121"/>
      <c r="V68" s="118"/>
    </row>
  </sheetData>
  <mergeCells count="19">
    <mergeCell ref="B58:B59"/>
    <mergeCell ref="C58:C59"/>
    <mergeCell ref="B52:B53"/>
    <mergeCell ref="C52:C53"/>
    <mergeCell ref="B48:B51"/>
    <mergeCell ref="T2:U2"/>
    <mergeCell ref="A1:B1"/>
    <mergeCell ref="B32:B33"/>
    <mergeCell ref="B38:B39"/>
    <mergeCell ref="C38:C39"/>
    <mergeCell ref="A11:A19"/>
    <mergeCell ref="A2:B3"/>
    <mergeCell ref="C2:C3"/>
    <mergeCell ref="A4:A10"/>
    <mergeCell ref="Q2:R2"/>
    <mergeCell ref="O2:P2"/>
    <mergeCell ref="L2:M2"/>
    <mergeCell ref="H2:I2"/>
    <mergeCell ref="D2:E2"/>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4"/>
  <sheetViews>
    <sheetView zoomScaleNormal="100" workbookViewId="0">
      <selection activeCell="G15" sqref="G15"/>
    </sheetView>
  </sheetViews>
  <sheetFormatPr defaultColWidth="9.42578125" defaultRowHeight="14.25"/>
  <cols>
    <col min="1" max="1" width="10.42578125" style="4" customWidth="1"/>
    <col min="2" max="2" width="29.42578125" style="4" customWidth="1"/>
    <col min="3" max="3" width="43" style="4" customWidth="1"/>
    <col min="4" max="5" width="31.42578125" style="120" customWidth="1"/>
    <col min="6" max="6" width="31.42578125" style="6" customWidth="1"/>
    <col min="7" max="8" width="31.42578125" style="120" customWidth="1"/>
    <col min="9" max="11" width="31.42578125" style="6" customWidth="1"/>
    <col min="12" max="12" width="31.5703125" style="120" customWidth="1"/>
    <col min="13" max="21" width="31.42578125" style="6" customWidth="1"/>
    <col min="22" max="16384" width="9.42578125" style="4"/>
  </cols>
  <sheetData>
    <row r="1" spans="1:21" ht="45">
      <c r="A1" s="468" t="s">
        <v>106</v>
      </c>
      <c r="B1" s="469"/>
      <c r="C1" s="91" t="s">
        <v>245</v>
      </c>
    </row>
    <row r="2" spans="1:21">
      <c r="A2" s="468" t="s">
        <v>37</v>
      </c>
      <c r="B2" s="469"/>
      <c r="C2" s="13" t="s">
        <v>38</v>
      </c>
      <c r="D2" s="449" t="s">
        <v>39</v>
      </c>
      <c r="E2" s="450"/>
      <c r="F2" s="9" t="s">
        <v>354</v>
      </c>
      <c r="G2" s="449" t="s">
        <v>399</v>
      </c>
      <c r="H2" s="450"/>
      <c r="I2" s="123" t="s">
        <v>525</v>
      </c>
      <c r="J2" s="123" t="s">
        <v>564</v>
      </c>
      <c r="K2" s="123" t="s">
        <v>610</v>
      </c>
      <c r="L2" s="229" t="s">
        <v>712</v>
      </c>
      <c r="M2" s="10" t="s">
        <v>772</v>
      </c>
      <c r="N2" s="10"/>
      <c r="O2" s="10"/>
      <c r="P2" s="10"/>
      <c r="Q2" s="10"/>
      <c r="R2" s="10"/>
      <c r="S2" s="10"/>
      <c r="T2" s="10"/>
      <c r="U2" s="10"/>
    </row>
    <row r="3" spans="1:21">
      <c r="A3" s="57"/>
      <c r="B3" s="58"/>
      <c r="C3" s="66"/>
      <c r="D3" s="123" t="s">
        <v>343</v>
      </c>
      <c r="E3" s="123" t="s">
        <v>187</v>
      </c>
      <c r="F3" s="112" t="s">
        <v>40</v>
      </c>
      <c r="G3" s="123" t="s">
        <v>40</v>
      </c>
      <c r="H3" s="123" t="s">
        <v>117</v>
      </c>
      <c r="I3" s="123" t="s">
        <v>526</v>
      </c>
      <c r="J3" s="123" t="s">
        <v>566</v>
      </c>
      <c r="K3" s="123" t="s">
        <v>633</v>
      </c>
      <c r="L3" s="229" t="s">
        <v>116</v>
      </c>
      <c r="M3" s="10" t="s">
        <v>771</v>
      </c>
      <c r="N3" s="10"/>
      <c r="O3" s="10"/>
      <c r="P3" s="10"/>
      <c r="Q3" s="10"/>
      <c r="R3" s="10"/>
      <c r="S3" s="10"/>
      <c r="T3" s="10"/>
      <c r="U3" s="10"/>
    </row>
    <row r="4" spans="1:21" ht="48">
      <c r="A4" s="473" t="s">
        <v>60</v>
      </c>
      <c r="B4" s="36" t="s">
        <v>71</v>
      </c>
      <c r="D4" s="138" t="s">
        <v>197</v>
      </c>
      <c r="E4" s="124" t="s">
        <v>798</v>
      </c>
      <c r="F4" s="138" t="s">
        <v>197</v>
      </c>
      <c r="G4" s="138" t="s">
        <v>459</v>
      </c>
      <c r="H4" s="138" t="s">
        <v>460</v>
      </c>
      <c r="I4" s="124" t="s">
        <v>998</v>
      </c>
      <c r="J4" s="138" t="s">
        <v>197</v>
      </c>
      <c r="K4" s="138" t="s">
        <v>197</v>
      </c>
      <c r="L4" s="121" t="s">
        <v>732</v>
      </c>
      <c r="M4" s="138" t="s">
        <v>197</v>
      </c>
      <c r="N4" s="7"/>
      <c r="O4" s="7"/>
      <c r="P4" s="7"/>
      <c r="Q4" s="7"/>
      <c r="R4" s="7"/>
      <c r="S4" s="7"/>
      <c r="T4" s="7"/>
      <c r="U4" s="7"/>
    </row>
    <row r="5" spans="1:21" ht="36">
      <c r="A5" s="474"/>
      <c r="B5" s="36" t="s">
        <v>63</v>
      </c>
      <c r="C5" s="28"/>
      <c r="D5" s="124" t="s">
        <v>344</v>
      </c>
      <c r="E5" s="124" t="s">
        <v>344</v>
      </c>
      <c r="F5" s="12" t="s">
        <v>359</v>
      </c>
      <c r="G5" s="124" t="s">
        <v>428</v>
      </c>
      <c r="H5" s="124" t="s">
        <v>428</v>
      </c>
      <c r="I5" s="124" t="s">
        <v>527</v>
      </c>
      <c r="J5" s="124" t="s">
        <v>584</v>
      </c>
      <c r="K5" s="124" t="s">
        <v>344</v>
      </c>
      <c r="L5" s="121" t="s">
        <v>733</v>
      </c>
      <c r="M5" s="124" t="s">
        <v>344</v>
      </c>
      <c r="N5" s="7"/>
      <c r="O5" s="7"/>
      <c r="P5" s="7"/>
      <c r="Q5" s="7"/>
      <c r="R5" s="7"/>
      <c r="S5" s="7"/>
      <c r="T5" s="7"/>
      <c r="U5" s="7"/>
    </row>
    <row r="6" spans="1:21">
      <c r="A6" s="475"/>
      <c r="B6" s="36" t="s">
        <v>72</v>
      </c>
      <c r="C6" s="28"/>
      <c r="D6" s="138" t="s">
        <v>345</v>
      </c>
      <c r="E6" s="138" t="s">
        <v>345</v>
      </c>
      <c r="F6" s="42" t="s">
        <v>345</v>
      </c>
      <c r="G6" s="138" t="s">
        <v>429</v>
      </c>
      <c r="H6" s="138" t="s">
        <v>429</v>
      </c>
      <c r="I6" s="287" t="s">
        <v>528</v>
      </c>
      <c r="J6" s="138" t="s">
        <v>585</v>
      </c>
      <c r="K6" s="138" t="s">
        <v>345</v>
      </c>
      <c r="L6" s="230" t="s">
        <v>734</v>
      </c>
      <c r="M6" s="138" t="s">
        <v>345</v>
      </c>
      <c r="N6" s="7"/>
      <c r="O6" s="7"/>
      <c r="P6" s="7"/>
      <c r="Q6" s="7"/>
      <c r="R6" s="7"/>
      <c r="S6" s="7"/>
      <c r="T6" s="7"/>
      <c r="U6" s="7"/>
    </row>
    <row r="7" spans="1:21" ht="25.5">
      <c r="A7" s="473" t="s">
        <v>67</v>
      </c>
      <c r="B7" s="36" t="s">
        <v>71</v>
      </c>
      <c r="C7" s="28"/>
      <c r="D7" s="121" t="s">
        <v>799</v>
      </c>
      <c r="E7" s="124" t="s">
        <v>800</v>
      </c>
      <c r="F7" s="12" t="s">
        <v>358</v>
      </c>
      <c r="G7" s="121" t="s">
        <v>87</v>
      </c>
      <c r="H7" s="138" t="s">
        <v>461</v>
      </c>
      <c r="I7" s="124" t="s">
        <v>998</v>
      </c>
      <c r="J7" s="121" t="s">
        <v>582</v>
      </c>
      <c r="K7" s="121" t="s">
        <v>87</v>
      </c>
      <c r="L7" s="121" t="s">
        <v>736</v>
      </c>
      <c r="M7" s="121" t="s">
        <v>87</v>
      </c>
      <c r="N7" s="7"/>
      <c r="O7" s="7"/>
      <c r="P7" s="7"/>
      <c r="Q7" s="7"/>
      <c r="R7" s="7"/>
      <c r="S7" s="7"/>
      <c r="T7" s="7"/>
      <c r="U7" s="7"/>
    </row>
    <row r="8" spans="1:21" ht="36">
      <c r="A8" s="474"/>
      <c r="B8" s="36" t="s">
        <v>63</v>
      </c>
      <c r="C8" s="28"/>
      <c r="D8" s="121" t="s">
        <v>801</v>
      </c>
      <c r="E8" s="124" t="s">
        <v>802</v>
      </c>
      <c r="F8" s="12" t="s">
        <v>359</v>
      </c>
      <c r="G8" s="121" t="s">
        <v>87</v>
      </c>
      <c r="H8" s="124" t="s">
        <v>430</v>
      </c>
      <c r="I8" s="124" t="s">
        <v>529</v>
      </c>
      <c r="J8" s="121" t="s">
        <v>582</v>
      </c>
      <c r="K8" s="121" t="s">
        <v>87</v>
      </c>
      <c r="L8" s="121" t="s">
        <v>736</v>
      </c>
      <c r="M8" s="121" t="s">
        <v>87</v>
      </c>
      <c r="N8" s="7"/>
      <c r="O8" s="7"/>
      <c r="P8" s="7"/>
      <c r="Q8" s="7"/>
      <c r="R8" s="7"/>
      <c r="S8" s="7"/>
      <c r="T8" s="7"/>
      <c r="U8" s="7"/>
    </row>
    <row r="9" spans="1:21" ht="33" customHeight="1">
      <c r="A9" s="474"/>
      <c r="B9" s="36" t="s">
        <v>72</v>
      </c>
      <c r="C9" s="28"/>
      <c r="D9" s="121" t="s">
        <v>801</v>
      </c>
      <c r="E9" s="124" t="s">
        <v>803</v>
      </c>
      <c r="F9" s="42" t="s">
        <v>345</v>
      </c>
      <c r="G9" s="121" t="s">
        <v>87</v>
      </c>
      <c r="H9" s="124" t="s">
        <v>429</v>
      </c>
      <c r="I9" s="138" t="s">
        <v>528</v>
      </c>
      <c r="J9" s="121" t="s">
        <v>582</v>
      </c>
      <c r="K9" s="121" t="s">
        <v>87</v>
      </c>
      <c r="L9" s="121" t="s">
        <v>736</v>
      </c>
      <c r="M9" s="121" t="s">
        <v>87</v>
      </c>
      <c r="N9" s="7"/>
      <c r="O9" s="7"/>
      <c r="P9" s="7"/>
      <c r="Q9" s="7"/>
      <c r="R9" s="7"/>
      <c r="S9" s="7"/>
      <c r="T9" s="7"/>
      <c r="U9" s="7"/>
    </row>
    <row r="10" spans="1:21" ht="36">
      <c r="A10" s="475"/>
      <c r="B10" s="36" t="s">
        <v>68</v>
      </c>
      <c r="C10" s="28"/>
      <c r="D10" s="121" t="s">
        <v>801</v>
      </c>
      <c r="E10" s="124" t="s">
        <v>804</v>
      </c>
      <c r="F10" s="7" t="s">
        <v>87</v>
      </c>
      <c r="G10" s="121" t="s">
        <v>87</v>
      </c>
      <c r="H10" s="124" t="s">
        <v>427</v>
      </c>
      <c r="I10" s="135" t="s">
        <v>524</v>
      </c>
      <c r="J10" s="121" t="s">
        <v>87</v>
      </c>
      <c r="K10" s="121" t="s">
        <v>87</v>
      </c>
      <c r="L10" s="121" t="s">
        <v>736</v>
      </c>
      <c r="M10" s="121" t="s">
        <v>87</v>
      </c>
      <c r="N10" s="7"/>
      <c r="O10" s="7"/>
      <c r="P10" s="7"/>
      <c r="Q10" s="7"/>
      <c r="R10" s="7"/>
      <c r="S10" s="7"/>
      <c r="T10" s="7"/>
      <c r="U10" s="7"/>
    </row>
    <row r="11" spans="1:21">
      <c r="A11" s="41"/>
      <c r="B11" s="36"/>
      <c r="C11" s="28"/>
      <c r="D11" s="121"/>
      <c r="E11" s="121"/>
      <c r="F11" s="7"/>
      <c r="G11" s="121"/>
      <c r="H11" s="121"/>
      <c r="I11" s="7"/>
      <c r="J11" s="7"/>
      <c r="K11" s="7"/>
      <c r="L11" s="121"/>
      <c r="M11" s="7"/>
      <c r="N11" s="7"/>
      <c r="O11" s="7"/>
      <c r="P11" s="7"/>
      <c r="Q11" s="7"/>
      <c r="R11" s="7"/>
      <c r="S11" s="7"/>
      <c r="T11" s="7"/>
      <c r="U11" s="7"/>
    </row>
    <row r="12" spans="1:21">
      <c r="A12" s="41"/>
      <c r="B12" s="36"/>
      <c r="C12" s="28"/>
      <c r="D12" s="121"/>
      <c r="E12" s="121"/>
      <c r="F12" s="7"/>
      <c r="G12" s="121"/>
      <c r="H12" s="121"/>
      <c r="I12" s="7"/>
      <c r="J12" s="7"/>
      <c r="K12" s="7"/>
      <c r="L12" s="121"/>
      <c r="M12" s="7"/>
      <c r="N12" s="7"/>
      <c r="O12" s="7"/>
      <c r="P12" s="7"/>
      <c r="Q12" s="7"/>
      <c r="R12" s="7"/>
      <c r="S12" s="7"/>
      <c r="T12" s="7"/>
      <c r="U12" s="7"/>
    </row>
    <row r="13" spans="1:21">
      <c r="A13" s="41"/>
      <c r="B13" s="36"/>
      <c r="C13" s="28"/>
      <c r="D13" s="121"/>
      <c r="E13" s="121"/>
      <c r="F13" s="7"/>
      <c r="G13" s="121"/>
      <c r="H13" s="121"/>
      <c r="I13" s="7"/>
      <c r="J13" s="7"/>
      <c r="K13" s="7"/>
      <c r="L13" s="121"/>
      <c r="M13" s="7"/>
      <c r="N13" s="7"/>
      <c r="O13" s="7"/>
      <c r="P13" s="7"/>
      <c r="Q13" s="7"/>
      <c r="R13" s="7"/>
      <c r="S13" s="7"/>
      <c r="T13" s="7"/>
      <c r="U13" s="7"/>
    </row>
    <row r="14" spans="1:21" ht="60" customHeight="1">
      <c r="A14" s="41"/>
      <c r="B14" s="37"/>
      <c r="C14" s="19"/>
      <c r="D14" s="121"/>
      <c r="E14" s="121"/>
      <c r="F14" s="7"/>
      <c r="G14" s="121"/>
      <c r="H14" s="121"/>
      <c r="I14" s="7"/>
      <c r="J14" s="7"/>
      <c r="K14" s="7"/>
      <c r="L14" s="121"/>
      <c r="M14" s="7"/>
      <c r="N14" s="7"/>
      <c r="O14" s="7"/>
      <c r="P14" s="7"/>
      <c r="Q14" s="7"/>
      <c r="R14" s="7"/>
      <c r="S14" s="7"/>
      <c r="T14" s="7"/>
      <c r="U14" s="7"/>
    </row>
    <row r="15" spans="1:21" ht="58.5" customHeight="1">
      <c r="A15" s="41"/>
      <c r="B15" s="37"/>
      <c r="C15" s="56"/>
      <c r="D15" s="121"/>
      <c r="E15" s="121"/>
      <c r="F15" s="7"/>
      <c r="G15" s="121"/>
      <c r="H15" s="121"/>
      <c r="I15" s="7"/>
      <c r="J15" s="7"/>
      <c r="K15" s="7"/>
      <c r="L15" s="121"/>
      <c r="M15" s="7"/>
      <c r="N15" s="7"/>
      <c r="O15" s="7"/>
      <c r="P15" s="7"/>
      <c r="Q15" s="7"/>
      <c r="R15" s="7"/>
      <c r="S15" s="7"/>
      <c r="T15" s="7"/>
      <c r="U15" s="7"/>
    </row>
    <row r="16" spans="1:21">
      <c r="A16" s="41"/>
      <c r="B16" s="36"/>
      <c r="C16" s="7"/>
      <c r="D16" s="121"/>
      <c r="E16" s="121"/>
      <c r="F16" s="7"/>
      <c r="G16" s="121"/>
      <c r="H16" s="121"/>
      <c r="I16" s="7"/>
      <c r="J16" s="7"/>
      <c r="K16" s="7"/>
      <c r="L16" s="121"/>
      <c r="M16" s="7"/>
      <c r="N16" s="7"/>
      <c r="O16" s="7"/>
      <c r="P16" s="7"/>
      <c r="Q16" s="7"/>
      <c r="R16" s="7"/>
      <c r="S16" s="7"/>
      <c r="T16" s="7"/>
      <c r="U16" s="7"/>
    </row>
    <row r="17" spans="1:21">
      <c r="A17" s="41"/>
      <c r="B17" s="36"/>
      <c r="C17" s="28"/>
      <c r="D17" s="121"/>
      <c r="E17" s="121"/>
      <c r="F17" s="7"/>
      <c r="G17" s="121"/>
      <c r="H17" s="121"/>
      <c r="I17" s="7"/>
      <c r="J17" s="7"/>
      <c r="K17" s="7"/>
      <c r="L17" s="121"/>
      <c r="M17" s="7"/>
      <c r="N17" s="7"/>
      <c r="O17" s="7"/>
      <c r="P17" s="7"/>
      <c r="Q17" s="7"/>
      <c r="R17" s="7"/>
      <c r="S17" s="7"/>
      <c r="T17" s="7"/>
      <c r="U17" s="7"/>
    </row>
    <row r="18" spans="1:21">
      <c r="A18" s="41"/>
      <c r="B18" s="36"/>
      <c r="C18" s="28"/>
      <c r="D18" s="121"/>
      <c r="E18" s="121"/>
      <c r="F18" s="7"/>
      <c r="G18" s="121"/>
      <c r="H18" s="121"/>
      <c r="I18" s="7"/>
      <c r="J18" s="7"/>
      <c r="K18" s="7"/>
      <c r="L18" s="121"/>
      <c r="M18" s="7"/>
      <c r="N18" s="7"/>
      <c r="O18" s="7"/>
      <c r="P18" s="7"/>
      <c r="Q18" s="7"/>
      <c r="R18" s="7"/>
      <c r="S18" s="7"/>
      <c r="T18" s="7"/>
      <c r="U18" s="7"/>
    </row>
    <row r="19" spans="1:21" ht="24.75" customHeight="1">
      <c r="A19" s="41"/>
      <c r="B19" s="38"/>
      <c r="C19" s="28"/>
      <c r="D19" s="121"/>
      <c r="E19" s="121"/>
      <c r="F19" s="7"/>
      <c r="G19" s="121"/>
      <c r="H19" s="121"/>
      <c r="I19" s="7"/>
      <c r="J19" s="7"/>
      <c r="K19" s="7"/>
      <c r="L19" s="121"/>
      <c r="M19" s="7"/>
      <c r="N19" s="7"/>
      <c r="O19" s="7"/>
      <c r="P19" s="7"/>
      <c r="Q19" s="7"/>
      <c r="R19" s="7"/>
      <c r="S19" s="7"/>
      <c r="T19" s="7"/>
      <c r="U19" s="7"/>
    </row>
    <row r="20" spans="1:21">
      <c r="A20" s="41"/>
      <c r="B20" s="30"/>
      <c r="C20" s="30"/>
      <c r="D20" s="121"/>
      <c r="E20" s="121"/>
      <c r="F20" s="7"/>
      <c r="G20" s="121"/>
      <c r="H20" s="121"/>
      <c r="I20" s="7"/>
      <c r="J20" s="7"/>
      <c r="K20" s="7"/>
      <c r="L20" s="121"/>
      <c r="M20" s="7"/>
      <c r="N20" s="7"/>
      <c r="O20" s="7"/>
      <c r="P20" s="7"/>
      <c r="Q20" s="7"/>
      <c r="R20" s="7"/>
      <c r="S20" s="7"/>
      <c r="T20" s="7"/>
      <c r="U20" s="7"/>
    </row>
    <row r="21" spans="1:21">
      <c r="A21" s="41"/>
      <c r="B21" s="39"/>
      <c r="C21" s="20"/>
      <c r="D21" s="121"/>
      <c r="E21" s="121"/>
      <c r="F21" s="7"/>
      <c r="G21" s="121"/>
      <c r="H21" s="121"/>
      <c r="I21" s="7"/>
      <c r="J21" s="7"/>
      <c r="K21" s="7"/>
      <c r="L21" s="121"/>
      <c r="M21" s="7"/>
      <c r="N21" s="7"/>
      <c r="O21" s="7"/>
      <c r="P21" s="7"/>
      <c r="Q21" s="7"/>
      <c r="R21" s="7"/>
      <c r="S21" s="7"/>
      <c r="T21" s="7"/>
      <c r="U21" s="7"/>
    </row>
    <row r="22" spans="1:21">
      <c r="A22" s="41"/>
      <c r="B22" s="40"/>
      <c r="C22" s="20"/>
      <c r="D22" s="121"/>
      <c r="E22" s="121"/>
      <c r="F22" s="7"/>
      <c r="G22" s="121"/>
      <c r="H22" s="121"/>
      <c r="I22" s="7"/>
      <c r="J22" s="7"/>
      <c r="K22" s="7"/>
      <c r="L22" s="121"/>
      <c r="M22" s="7"/>
      <c r="N22" s="7"/>
      <c r="O22" s="7"/>
      <c r="P22" s="7"/>
      <c r="Q22" s="7"/>
      <c r="R22" s="7"/>
      <c r="S22" s="7"/>
      <c r="T22" s="7"/>
      <c r="U22" s="7"/>
    </row>
    <row r="23" spans="1:21">
      <c r="A23" s="41"/>
      <c r="B23" s="40"/>
      <c r="C23" s="20"/>
      <c r="D23" s="121"/>
      <c r="E23" s="121"/>
      <c r="F23" s="7"/>
      <c r="G23" s="121"/>
      <c r="H23" s="121"/>
      <c r="I23" s="7"/>
      <c r="J23" s="7"/>
      <c r="K23" s="7"/>
      <c r="L23" s="121"/>
      <c r="M23" s="7"/>
      <c r="N23" s="7"/>
      <c r="O23" s="7"/>
      <c r="P23" s="7"/>
      <c r="Q23" s="7"/>
      <c r="R23" s="7"/>
      <c r="S23" s="7"/>
      <c r="T23" s="7"/>
      <c r="U23" s="7"/>
    </row>
    <row r="24" spans="1:21">
      <c r="A24" s="41"/>
      <c r="B24" s="40"/>
      <c r="C24" s="20"/>
      <c r="D24" s="121"/>
      <c r="E24" s="121"/>
      <c r="F24" s="7"/>
      <c r="G24" s="121"/>
      <c r="H24" s="121"/>
      <c r="I24" s="7"/>
      <c r="J24" s="7"/>
      <c r="K24" s="7"/>
      <c r="L24" s="121"/>
      <c r="M24" s="7"/>
      <c r="N24" s="7"/>
      <c r="O24" s="7"/>
      <c r="P24" s="7"/>
      <c r="Q24" s="7"/>
      <c r="R24" s="7"/>
      <c r="S24" s="7"/>
      <c r="T24" s="7"/>
      <c r="U24" s="7"/>
    </row>
    <row r="25" spans="1:21">
      <c r="B25" s="31"/>
      <c r="C25" s="20"/>
      <c r="D25" s="121"/>
      <c r="E25" s="121"/>
      <c r="F25" s="7"/>
      <c r="G25" s="121"/>
      <c r="H25" s="121"/>
      <c r="I25" s="7"/>
      <c r="J25" s="7"/>
      <c r="K25" s="7"/>
      <c r="L25" s="121"/>
      <c r="M25" s="7"/>
      <c r="N25" s="7"/>
      <c r="O25" s="7"/>
      <c r="P25" s="7"/>
      <c r="Q25" s="7"/>
      <c r="R25" s="7"/>
      <c r="S25" s="7"/>
      <c r="T25" s="7"/>
      <c r="U25" s="7"/>
    </row>
    <row r="26" spans="1:21">
      <c r="B26" s="31"/>
      <c r="C26" s="32"/>
      <c r="D26" s="121"/>
      <c r="E26" s="121"/>
      <c r="F26" s="7"/>
      <c r="G26" s="121"/>
      <c r="H26" s="121"/>
      <c r="I26" s="7"/>
      <c r="J26" s="7"/>
      <c r="K26" s="7"/>
      <c r="L26" s="121"/>
      <c r="M26" s="7"/>
      <c r="N26" s="7"/>
      <c r="O26" s="7"/>
      <c r="P26" s="7"/>
      <c r="Q26" s="7"/>
      <c r="R26" s="7"/>
      <c r="S26" s="7"/>
      <c r="T26" s="7"/>
      <c r="U26" s="7"/>
    </row>
    <row r="27" spans="1:21">
      <c r="B27" s="19"/>
      <c r="C27" s="20"/>
      <c r="D27" s="121"/>
      <c r="E27" s="121"/>
      <c r="F27" s="7"/>
      <c r="G27" s="121"/>
      <c r="H27" s="121"/>
      <c r="I27" s="7"/>
      <c r="J27" s="7"/>
      <c r="K27" s="7"/>
      <c r="L27" s="121"/>
      <c r="M27" s="7"/>
      <c r="N27" s="7"/>
      <c r="O27" s="7"/>
      <c r="P27" s="7"/>
      <c r="Q27" s="7"/>
      <c r="R27" s="7"/>
      <c r="S27" s="7"/>
      <c r="T27" s="7"/>
      <c r="U27" s="7"/>
    </row>
    <row r="28" spans="1:21">
      <c r="B28" s="471"/>
      <c r="C28" s="20"/>
      <c r="D28" s="121"/>
      <c r="E28" s="121"/>
      <c r="F28" s="7"/>
      <c r="G28" s="121"/>
      <c r="H28" s="121"/>
      <c r="I28" s="7"/>
      <c r="J28" s="7"/>
      <c r="K28" s="7"/>
      <c r="L28" s="121"/>
      <c r="M28" s="7"/>
      <c r="N28" s="7"/>
      <c r="O28" s="7"/>
      <c r="P28" s="7"/>
      <c r="Q28" s="7"/>
      <c r="R28" s="7"/>
      <c r="S28" s="7"/>
      <c r="T28" s="7"/>
      <c r="U28" s="7"/>
    </row>
    <row r="29" spans="1:21">
      <c r="B29" s="471"/>
      <c r="C29" s="20"/>
      <c r="D29" s="121"/>
      <c r="E29" s="121"/>
      <c r="F29" s="7"/>
      <c r="G29" s="121"/>
      <c r="H29" s="121"/>
      <c r="I29" s="7"/>
      <c r="J29" s="7"/>
      <c r="K29" s="7"/>
      <c r="L29" s="121"/>
      <c r="M29" s="7"/>
      <c r="N29" s="7"/>
      <c r="O29" s="7"/>
      <c r="P29" s="7"/>
      <c r="Q29" s="7"/>
      <c r="R29" s="7"/>
      <c r="S29" s="7"/>
      <c r="T29" s="7"/>
      <c r="U29" s="7"/>
    </row>
    <row r="30" spans="1:21">
      <c r="B30" s="31"/>
      <c r="C30" s="20"/>
      <c r="D30" s="121"/>
      <c r="E30" s="121"/>
      <c r="F30" s="7"/>
      <c r="G30" s="121"/>
      <c r="H30" s="121"/>
      <c r="I30" s="7"/>
      <c r="J30" s="7"/>
      <c r="K30" s="7"/>
      <c r="L30" s="121"/>
      <c r="M30" s="7"/>
      <c r="N30" s="7"/>
      <c r="O30" s="7"/>
      <c r="P30" s="7"/>
      <c r="Q30" s="7"/>
      <c r="R30" s="7"/>
      <c r="S30" s="7"/>
      <c r="T30" s="7"/>
      <c r="U30" s="7"/>
    </row>
    <row r="31" spans="1:21">
      <c r="B31" s="31"/>
      <c r="C31" s="27"/>
      <c r="D31" s="121"/>
      <c r="E31" s="121"/>
      <c r="F31" s="7"/>
      <c r="G31" s="121"/>
      <c r="H31" s="121"/>
      <c r="I31" s="7"/>
      <c r="J31" s="7"/>
      <c r="K31" s="7"/>
      <c r="L31" s="121"/>
      <c r="M31" s="7"/>
      <c r="N31" s="7"/>
      <c r="O31" s="7"/>
      <c r="P31" s="7"/>
      <c r="Q31" s="7"/>
      <c r="R31" s="7"/>
      <c r="S31" s="7"/>
      <c r="T31" s="7"/>
      <c r="U31" s="7"/>
    </row>
    <row r="32" spans="1:21">
      <c r="B32" s="31"/>
      <c r="C32" s="20"/>
      <c r="D32" s="121"/>
      <c r="E32" s="121"/>
      <c r="F32" s="7"/>
      <c r="G32" s="121"/>
      <c r="H32" s="121"/>
      <c r="I32" s="7"/>
      <c r="J32" s="7"/>
      <c r="K32" s="7"/>
      <c r="L32" s="121"/>
      <c r="M32" s="7"/>
      <c r="N32" s="7"/>
      <c r="O32" s="7"/>
      <c r="P32" s="7"/>
      <c r="Q32" s="7"/>
      <c r="R32" s="7"/>
      <c r="S32" s="7"/>
      <c r="T32" s="7"/>
      <c r="U32" s="7"/>
    </row>
    <row r="33" spans="2:21">
      <c r="B33" s="31"/>
      <c r="C33" s="20"/>
      <c r="D33" s="121"/>
      <c r="E33" s="121"/>
      <c r="F33" s="7"/>
      <c r="G33" s="121"/>
      <c r="H33" s="121"/>
      <c r="I33" s="7"/>
      <c r="J33" s="7"/>
      <c r="K33" s="7"/>
      <c r="L33" s="121"/>
      <c r="M33" s="7"/>
      <c r="N33" s="7"/>
      <c r="O33" s="7"/>
      <c r="P33" s="7"/>
      <c r="Q33" s="7"/>
      <c r="R33" s="7"/>
      <c r="S33" s="7"/>
      <c r="T33" s="7"/>
      <c r="U33" s="7"/>
    </row>
    <row r="34" spans="2:21">
      <c r="B34" s="471"/>
      <c r="C34" s="472"/>
      <c r="D34" s="121"/>
      <c r="E34" s="121"/>
      <c r="F34" s="7"/>
      <c r="G34" s="121"/>
      <c r="H34" s="121"/>
      <c r="I34" s="7"/>
      <c r="J34" s="7"/>
      <c r="K34" s="7"/>
      <c r="L34" s="121"/>
      <c r="M34" s="7"/>
      <c r="N34" s="7"/>
      <c r="O34" s="7"/>
      <c r="P34" s="7"/>
      <c r="Q34" s="7"/>
      <c r="R34" s="7"/>
      <c r="S34" s="7"/>
      <c r="T34" s="7"/>
      <c r="U34" s="7"/>
    </row>
    <row r="35" spans="2:21">
      <c r="B35" s="471"/>
      <c r="C35" s="472"/>
      <c r="D35" s="121"/>
      <c r="E35" s="121"/>
      <c r="F35" s="7"/>
      <c r="G35" s="121"/>
      <c r="H35" s="121"/>
      <c r="I35" s="7"/>
      <c r="J35" s="7"/>
      <c r="K35" s="7"/>
      <c r="L35" s="121"/>
      <c r="M35" s="7"/>
      <c r="N35" s="7"/>
      <c r="O35" s="7"/>
      <c r="P35" s="7"/>
      <c r="Q35" s="7"/>
      <c r="R35" s="7"/>
      <c r="S35" s="7"/>
      <c r="T35" s="7"/>
      <c r="U35" s="7"/>
    </row>
    <row r="36" spans="2:21">
      <c r="B36" s="31"/>
      <c r="C36" s="20"/>
      <c r="D36" s="121"/>
      <c r="E36" s="121"/>
      <c r="F36" s="7"/>
      <c r="G36" s="121"/>
      <c r="H36" s="121"/>
      <c r="I36" s="7"/>
      <c r="J36" s="7"/>
      <c r="K36" s="7"/>
      <c r="L36" s="121"/>
      <c r="M36" s="7"/>
      <c r="N36" s="7"/>
      <c r="O36" s="7"/>
      <c r="P36" s="7"/>
      <c r="Q36" s="7"/>
      <c r="R36" s="7"/>
      <c r="S36" s="7"/>
      <c r="T36" s="7"/>
      <c r="U36" s="7"/>
    </row>
    <row r="37" spans="2:21">
      <c r="B37" s="31"/>
      <c r="C37" s="20"/>
      <c r="D37" s="121"/>
      <c r="E37" s="121"/>
      <c r="F37" s="7"/>
      <c r="G37" s="121"/>
      <c r="H37" s="121"/>
      <c r="I37" s="7"/>
      <c r="J37" s="7"/>
      <c r="K37" s="7"/>
      <c r="L37" s="121"/>
      <c r="M37" s="7"/>
      <c r="N37" s="7"/>
      <c r="O37" s="7"/>
      <c r="P37" s="7"/>
      <c r="Q37" s="7"/>
      <c r="R37" s="7"/>
      <c r="S37" s="7"/>
      <c r="T37" s="7"/>
      <c r="U37" s="7"/>
    </row>
    <row r="38" spans="2:21">
      <c r="B38" s="31"/>
      <c r="C38" s="20"/>
      <c r="D38" s="121"/>
      <c r="E38" s="121"/>
      <c r="F38" s="7"/>
      <c r="G38" s="121"/>
      <c r="H38" s="121"/>
      <c r="I38" s="7"/>
      <c r="J38" s="7"/>
      <c r="K38" s="7"/>
      <c r="L38" s="121"/>
      <c r="M38" s="7"/>
      <c r="N38" s="7"/>
      <c r="O38" s="7"/>
      <c r="P38" s="7"/>
      <c r="Q38" s="7"/>
      <c r="R38" s="7"/>
      <c r="S38" s="7"/>
      <c r="T38" s="7"/>
      <c r="U38" s="7"/>
    </row>
    <row r="39" spans="2:21">
      <c r="B39" s="31"/>
      <c r="C39" s="33"/>
      <c r="D39" s="121"/>
      <c r="E39" s="121"/>
      <c r="F39" s="7"/>
      <c r="G39" s="121"/>
      <c r="H39" s="121"/>
      <c r="I39" s="7"/>
      <c r="J39" s="7"/>
      <c r="K39" s="7"/>
      <c r="L39" s="121"/>
      <c r="M39" s="7"/>
      <c r="N39" s="7"/>
      <c r="O39" s="7"/>
      <c r="P39" s="7"/>
      <c r="Q39" s="7"/>
      <c r="R39" s="7"/>
      <c r="S39" s="7"/>
      <c r="T39" s="7"/>
      <c r="U39" s="7"/>
    </row>
    <row r="40" spans="2:21">
      <c r="B40" s="31"/>
      <c r="C40" s="32"/>
      <c r="D40" s="121"/>
      <c r="E40" s="121"/>
      <c r="F40" s="7"/>
      <c r="G40" s="121"/>
      <c r="H40" s="121"/>
      <c r="I40" s="7"/>
      <c r="J40" s="7"/>
      <c r="K40" s="7"/>
      <c r="L40" s="121"/>
      <c r="M40" s="7"/>
      <c r="N40" s="7"/>
      <c r="O40" s="7"/>
      <c r="P40" s="7"/>
      <c r="Q40" s="7"/>
      <c r="R40" s="7"/>
      <c r="S40" s="7"/>
      <c r="T40" s="7"/>
      <c r="U40" s="7"/>
    </row>
    <row r="41" spans="2:21">
      <c r="B41" s="31"/>
      <c r="C41" s="34"/>
      <c r="D41" s="121"/>
      <c r="E41" s="121"/>
      <c r="F41" s="7"/>
      <c r="G41" s="121"/>
      <c r="H41" s="121"/>
      <c r="I41" s="7"/>
      <c r="J41" s="7"/>
      <c r="K41" s="7"/>
      <c r="L41" s="121"/>
      <c r="M41" s="7"/>
      <c r="N41" s="7"/>
      <c r="O41" s="7"/>
      <c r="P41" s="7"/>
      <c r="Q41" s="7"/>
      <c r="R41" s="7"/>
      <c r="S41" s="7"/>
      <c r="T41" s="7"/>
      <c r="U41" s="7"/>
    </row>
    <row r="42" spans="2:21">
      <c r="B42" s="31"/>
      <c r="C42" s="27"/>
      <c r="D42" s="121"/>
      <c r="E42" s="121"/>
      <c r="F42" s="7"/>
      <c r="G42" s="121"/>
      <c r="H42" s="121"/>
      <c r="I42" s="7"/>
      <c r="J42" s="7"/>
      <c r="K42" s="7"/>
      <c r="L42" s="121"/>
      <c r="M42" s="7"/>
      <c r="N42" s="7"/>
      <c r="O42" s="7"/>
      <c r="P42" s="7"/>
      <c r="Q42" s="7"/>
      <c r="R42" s="7"/>
      <c r="S42" s="7"/>
      <c r="T42" s="7"/>
      <c r="U42" s="7"/>
    </row>
    <row r="43" spans="2:21">
      <c r="B43" s="31"/>
      <c r="C43" s="20"/>
      <c r="D43" s="121"/>
      <c r="E43" s="121"/>
      <c r="F43" s="7"/>
      <c r="G43" s="121"/>
      <c r="H43" s="121"/>
      <c r="I43" s="7"/>
      <c r="J43" s="7"/>
      <c r="K43" s="7"/>
      <c r="L43" s="121"/>
      <c r="M43" s="7"/>
      <c r="N43" s="7"/>
      <c r="O43" s="7"/>
      <c r="P43" s="7"/>
      <c r="Q43" s="7"/>
      <c r="R43" s="7"/>
      <c r="S43" s="7"/>
      <c r="T43" s="7"/>
      <c r="U43" s="7"/>
    </row>
    <row r="44" spans="2:21">
      <c r="B44" s="471"/>
      <c r="C44" s="20"/>
      <c r="D44" s="121"/>
      <c r="E44" s="121"/>
      <c r="F44" s="7"/>
      <c r="G44" s="121"/>
      <c r="H44" s="121"/>
      <c r="I44" s="7"/>
      <c r="J44" s="7"/>
      <c r="K44" s="7"/>
      <c r="L44" s="121"/>
      <c r="M44" s="7"/>
      <c r="N44" s="7"/>
      <c r="O44" s="7"/>
      <c r="P44" s="7"/>
      <c r="Q44" s="7"/>
      <c r="R44" s="7"/>
      <c r="S44" s="7"/>
      <c r="T44" s="7"/>
      <c r="U44" s="7"/>
    </row>
    <row r="45" spans="2:21">
      <c r="B45" s="471"/>
      <c r="C45" s="20"/>
      <c r="D45" s="121"/>
      <c r="E45" s="121"/>
      <c r="F45" s="7"/>
      <c r="G45" s="121"/>
      <c r="H45" s="121"/>
      <c r="I45" s="7"/>
      <c r="J45" s="7"/>
      <c r="K45" s="7"/>
      <c r="L45" s="121"/>
      <c r="M45" s="7"/>
      <c r="N45" s="7"/>
      <c r="O45" s="7"/>
      <c r="P45" s="7"/>
      <c r="Q45" s="7"/>
      <c r="R45" s="7"/>
      <c r="S45" s="7"/>
      <c r="T45" s="7"/>
      <c r="U45" s="7"/>
    </row>
    <row r="46" spans="2:21">
      <c r="B46" s="471"/>
      <c r="C46" s="20"/>
      <c r="D46" s="121"/>
      <c r="E46" s="121"/>
      <c r="F46" s="7"/>
      <c r="G46" s="121"/>
      <c r="H46" s="121"/>
      <c r="I46" s="7"/>
      <c r="J46" s="7"/>
      <c r="K46" s="7"/>
      <c r="L46" s="121"/>
      <c r="M46" s="7"/>
      <c r="N46" s="7"/>
      <c r="O46" s="7"/>
      <c r="P46" s="7"/>
      <c r="Q46" s="7"/>
      <c r="R46" s="7"/>
      <c r="S46" s="7"/>
      <c r="T46" s="7"/>
      <c r="U46" s="7"/>
    </row>
    <row r="47" spans="2:21">
      <c r="B47" s="471"/>
      <c r="C47" s="20"/>
      <c r="D47" s="121"/>
      <c r="E47" s="121"/>
      <c r="F47" s="7"/>
      <c r="G47" s="121"/>
      <c r="H47" s="121"/>
      <c r="I47" s="7"/>
      <c r="J47" s="7"/>
      <c r="K47" s="7"/>
      <c r="L47" s="121"/>
      <c r="M47" s="7"/>
      <c r="N47" s="7"/>
      <c r="O47" s="7"/>
      <c r="P47" s="7"/>
      <c r="Q47" s="7"/>
      <c r="R47" s="7"/>
      <c r="S47" s="7"/>
      <c r="T47" s="7"/>
      <c r="U47" s="7"/>
    </row>
    <row r="48" spans="2:21">
      <c r="B48" s="481"/>
      <c r="C48" s="472"/>
      <c r="D48" s="121"/>
      <c r="E48" s="121"/>
      <c r="F48" s="7"/>
      <c r="G48" s="121"/>
      <c r="H48" s="121"/>
      <c r="I48" s="7"/>
      <c r="J48" s="7"/>
      <c r="K48" s="7"/>
      <c r="L48" s="121"/>
      <c r="M48" s="7"/>
      <c r="N48" s="7"/>
      <c r="O48" s="7"/>
      <c r="P48" s="7"/>
      <c r="Q48" s="7"/>
      <c r="R48" s="7"/>
      <c r="S48" s="7"/>
      <c r="T48" s="7"/>
      <c r="U48" s="7"/>
    </row>
    <row r="49" spans="2:21">
      <c r="B49" s="481"/>
      <c r="C49" s="472"/>
      <c r="D49" s="121"/>
      <c r="E49" s="121"/>
      <c r="F49" s="7"/>
      <c r="G49" s="121"/>
      <c r="H49" s="121"/>
      <c r="I49" s="7"/>
      <c r="J49" s="7"/>
      <c r="K49" s="7"/>
      <c r="L49" s="121"/>
      <c r="M49" s="7"/>
      <c r="N49" s="7"/>
      <c r="O49" s="7"/>
      <c r="P49" s="7"/>
      <c r="Q49" s="7"/>
      <c r="R49" s="7"/>
      <c r="S49" s="7"/>
      <c r="T49" s="7"/>
      <c r="U49" s="7"/>
    </row>
    <row r="50" spans="2:21">
      <c r="B50" s="19"/>
      <c r="C50" s="20"/>
      <c r="D50" s="121"/>
      <c r="E50" s="121"/>
      <c r="F50" s="7"/>
      <c r="G50" s="121"/>
      <c r="H50" s="121"/>
      <c r="I50" s="7"/>
      <c r="J50" s="7"/>
      <c r="K50" s="7"/>
      <c r="L50" s="121"/>
      <c r="M50" s="7"/>
      <c r="N50" s="7"/>
      <c r="O50" s="7"/>
      <c r="P50" s="7"/>
      <c r="Q50" s="7"/>
      <c r="R50" s="7"/>
      <c r="S50" s="7"/>
      <c r="T50" s="7"/>
      <c r="U50" s="7"/>
    </row>
    <row r="51" spans="2:21">
      <c r="B51" s="19"/>
      <c r="C51" s="20"/>
      <c r="D51" s="121"/>
      <c r="E51" s="121"/>
      <c r="F51" s="7"/>
      <c r="G51" s="121"/>
      <c r="H51" s="121"/>
      <c r="I51" s="7"/>
      <c r="J51" s="7"/>
      <c r="K51" s="7"/>
      <c r="L51" s="121"/>
      <c r="M51" s="7"/>
      <c r="N51" s="7"/>
      <c r="O51" s="7"/>
      <c r="P51" s="7"/>
      <c r="Q51" s="7"/>
      <c r="R51" s="7"/>
      <c r="S51" s="7"/>
      <c r="T51" s="7"/>
      <c r="U51" s="7"/>
    </row>
    <row r="52" spans="2:21">
      <c r="B52" s="19"/>
      <c r="C52" s="20"/>
      <c r="D52" s="121"/>
      <c r="E52" s="121"/>
      <c r="F52" s="7"/>
      <c r="G52" s="121"/>
      <c r="H52" s="121"/>
      <c r="I52" s="7"/>
      <c r="J52" s="7"/>
      <c r="K52" s="7"/>
      <c r="L52" s="121"/>
      <c r="M52" s="7"/>
      <c r="N52" s="7"/>
      <c r="O52" s="7"/>
      <c r="P52" s="7"/>
      <c r="Q52" s="7"/>
      <c r="R52" s="7"/>
      <c r="S52" s="7"/>
      <c r="T52" s="7"/>
      <c r="U52" s="7"/>
    </row>
    <row r="53" spans="2:21">
      <c r="B53" s="19"/>
      <c r="C53" s="27"/>
      <c r="D53" s="121"/>
      <c r="E53" s="121"/>
      <c r="F53" s="7"/>
      <c r="G53" s="121"/>
      <c r="H53" s="121"/>
      <c r="I53" s="7"/>
      <c r="J53" s="7"/>
      <c r="K53" s="7"/>
      <c r="L53" s="121"/>
      <c r="M53" s="7"/>
      <c r="N53" s="7"/>
      <c r="O53" s="7"/>
      <c r="P53" s="7"/>
      <c r="Q53" s="7"/>
      <c r="R53" s="7"/>
      <c r="S53" s="7"/>
      <c r="T53" s="7"/>
      <c r="U53" s="7"/>
    </row>
    <row r="54" spans="2:21" ht="14.25" customHeight="1">
      <c r="B54" s="480"/>
      <c r="C54" s="472"/>
      <c r="D54" s="121"/>
      <c r="E54" s="121"/>
      <c r="F54" s="7"/>
      <c r="G54" s="121"/>
      <c r="H54" s="121"/>
      <c r="I54" s="7"/>
      <c r="J54" s="7"/>
      <c r="K54" s="7"/>
      <c r="L54" s="121"/>
      <c r="M54" s="7"/>
      <c r="N54" s="7"/>
      <c r="O54" s="7"/>
      <c r="P54" s="7"/>
      <c r="Q54" s="7"/>
      <c r="R54" s="7"/>
      <c r="S54" s="7"/>
      <c r="T54" s="7"/>
      <c r="U54" s="7"/>
    </row>
    <row r="55" spans="2:21">
      <c r="B55" s="480"/>
      <c r="C55" s="472"/>
      <c r="D55" s="121"/>
      <c r="E55" s="121"/>
      <c r="F55" s="7"/>
      <c r="G55" s="121"/>
      <c r="H55" s="121"/>
      <c r="I55" s="7"/>
      <c r="J55" s="7"/>
      <c r="K55" s="7"/>
      <c r="L55" s="121"/>
      <c r="M55" s="7"/>
      <c r="N55" s="7"/>
      <c r="O55" s="7"/>
      <c r="P55" s="7"/>
      <c r="Q55" s="7"/>
      <c r="R55" s="7"/>
      <c r="S55" s="7"/>
      <c r="T55" s="7"/>
      <c r="U55" s="7"/>
    </row>
    <row r="56" spans="2:21">
      <c r="B56" s="19"/>
      <c r="C56" s="20"/>
      <c r="D56" s="121"/>
      <c r="E56" s="121"/>
      <c r="F56" s="7"/>
      <c r="G56" s="121"/>
      <c r="H56" s="121"/>
      <c r="I56" s="7"/>
      <c r="J56" s="7"/>
      <c r="K56" s="7"/>
      <c r="L56" s="121"/>
      <c r="M56" s="7"/>
      <c r="N56" s="7"/>
      <c r="O56" s="7"/>
      <c r="P56" s="7"/>
      <c r="Q56" s="7"/>
      <c r="R56" s="7"/>
      <c r="S56" s="7"/>
      <c r="T56" s="7"/>
      <c r="U56" s="7"/>
    </row>
    <row r="57" spans="2:21">
      <c r="B57" s="19"/>
      <c r="C57" s="20"/>
      <c r="D57" s="121"/>
      <c r="E57" s="121"/>
      <c r="F57" s="7"/>
      <c r="G57" s="121"/>
      <c r="H57" s="121"/>
      <c r="I57" s="7"/>
      <c r="J57" s="7"/>
      <c r="K57" s="7"/>
      <c r="L57" s="121"/>
      <c r="M57" s="7"/>
      <c r="N57" s="7"/>
      <c r="O57" s="7"/>
      <c r="P57" s="7"/>
      <c r="Q57" s="7"/>
      <c r="R57" s="7"/>
      <c r="S57" s="7"/>
      <c r="T57" s="7"/>
      <c r="U57" s="7"/>
    </row>
    <row r="58" spans="2:21">
      <c r="B58" s="19"/>
      <c r="C58" s="20"/>
      <c r="D58" s="121"/>
      <c r="E58" s="121"/>
      <c r="F58" s="7"/>
      <c r="G58" s="121"/>
      <c r="H58" s="121"/>
      <c r="I58" s="7"/>
      <c r="J58" s="7"/>
      <c r="K58" s="7"/>
      <c r="L58" s="121"/>
      <c r="M58" s="7"/>
      <c r="N58" s="7"/>
      <c r="O58" s="7"/>
      <c r="P58" s="7"/>
      <c r="Q58" s="7"/>
      <c r="R58" s="7"/>
      <c r="S58" s="7"/>
      <c r="T58" s="7"/>
      <c r="U58" s="7"/>
    </row>
    <row r="59" spans="2:21">
      <c r="B59" s="19"/>
      <c r="C59" s="20"/>
      <c r="D59" s="121"/>
      <c r="E59" s="121"/>
      <c r="F59" s="7"/>
      <c r="G59" s="121"/>
      <c r="H59" s="121"/>
      <c r="I59" s="7"/>
      <c r="J59" s="7"/>
      <c r="K59" s="7"/>
      <c r="L59" s="121"/>
      <c r="M59" s="7"/>
      <c r="N59" s="7"/>
      <c r="O59" s="7"/>
      <c r="P59" s="7"/>
      <c r="Q59" s="7"/>
      <c r="R59" s="7"/>
      <c r="S59" s="7"/>
      <c r="T59" s="7"/>
      <c r="U59" s="7"/>
    </row>
    <row r="60" spans="2:21">
      <c r="B60" s="19"/>
      <c r="C60" s="20"/>
      <c r="D60" s="121"/>
      <c r="E60" s="121"/>
      <c r="F60" s="7"/>
      <c r="G60" s="121"/>
      <c r="H60" s="121"/>
      <c r="I60" s="7"/>
      <c r="J60" s="7"/>
      <c r="K60" s="7"/>
      <c r="L60" s="121"/>
      <c r="M60" s="7"/>
      <c r="N60" s="7"/>
      <c r="O60" s="7"/>
      <c r="P60" s="7"/>
      <c r="Q60" s="7"/>
      <c r="R60" s="7"/>
      <c r="S60" s="7"/>
      <c r="T60" s="7"/>
      <c r="U60" s="7"/>
    </row>
    <row r="61" spans="2:21">
      <c r="B61" s="19"/>
      <c r="C61" s="20"/>
      <c r="D61" s="121"/>
      <c r="E61" s="121"/>
      <c r="F61" s="7"/>
      <c r="G61" s="121"/>
      <c r="H61" s="121"/>
      <c r="I61" s="7"/>
      <c r="J61" s="7"/>
      <c r="K61" s="7"/>
      <c r="L61" s="121"/>
      <c r="M61" s="7"/>
      <c r="N61" s="7"/>
      <c r="O61" s="7"/>
      <c r="P61" s="7"/>
      <c r="Q61" s="7"/>
      <c r="R61" s="7"/>
      <c r="S61" s="7"/>
      <c r="T61" s="7"/>
      <c r="U61" s="7"/>
    </row>
    <row r="62" spans="2:21">
      <c r="B62" s="19"/>
      <c r="C62" s="20"/>
      <c r="D62" s="121"/>
      <c r="E62" s="121"/>
      <c r="F62" s="7"/>
      <c r="G62" s="121"/>
      <c r="H62" s="121"/>
      <c r="I62" s="7"/>
      <c r="J62" s="7"/>
      <c r="K62" s="7"/>
      <c r="L62" s="121"/>
      <c r="M62" s="7"/>
      <c r="N62" s="7"/>
      <c r="O62" s="7"/>
      <c r="P62" s="7"/>
      <c r="Q62" s="7"/>
      <c r="R62" s="7"/>
      <c r="S62" s="7"/>
      <c r="T62" s="7"/>
      <c r="U62" s="7"/>
    </row>
    <row r="63" spans="2:21">
      <c r="B63" s="19"/>
      <c r="C63" s="20"/>
      <c r="D63" s="121"/>
      <c r="E63" s="121"/>
      <c r="F63" s="7"/>
      <c r="G63" s="121"/>
      <c r="H63" s="121"/>
      <c r="I63" s="7"/>
      <c r="J63" s="7"/>
      <c r="K63" s="7"/>
      <c r="L63" s="121"/>
      <c r="M63" s="7"/>
      <c r="N63" s="7"/>
      <c r="O63" s="7"/>
      <c r="P63" s="7"/>
      <c r="Q63" s="7"/>
      <c r="R63" s="7"/>
      <c r="S63" s="7"/>
      <c r="T63" s="7"/>
      <c r="U63" s="7"/>
    </row>
    <row r="64" spans="2:21">
      <c r="B64" s="19"/>
      <c r="C64" s="27"/>
    </row>
  </sheetData>
  <mergeCells count="14">
    <mergeCell ref="G2:H2"/>
    <mergeCell ref="D2:E2"/>
    <mergeCell ref="B54:B55"/>
    <mergeCell ref="C54:C55"/>
    <mergeCell ref="A2:B2"/>
    <mergeCell ref="C34:C35"/>
    <mergeCell ref="B44:B47"/>
    <mergeCell ref="B48:B49"/>
    <mergeCell ref="C48:C49"/>
    <mergeCell ref="A1:B1"/>
    <mergeCell ref="A4:A6"/>
    <mergeCell ref="A7:A10"/>
    <mergeCell ref="B28:B29"/>
    <mergeCell ref="B34:B35"/>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2"/>
  <sheetViews>
    <sheetView topLeftCell="D73" zoomScale="70" zoomScaleNormal="70" workbookViewId="0">
      <selection activeCell="Y112" sqref="Y112"/>
    </sheetView>
  </sheetViews>
  <sheetFormatPr defaultColWidth="8.85546875" defaultRowHeight="12.75"/>
  <cols>
    <col min="1" max="1" width="10.28515625" style="118" customWidth="1"/>
    <col min="2" max="2" width="39" style="118" customWidth="1"/>
    <col min="3" max="3" width="22.42578125" style="118" customWidth="1"/>
    <col min="4" max="4" width="20.42578125" style="253" customWidth="1"/>
    <col min="5" max="5" width="14.7109375" style="253" customWidth="1"/>
    <col min="6" max="6" width="15.5703125" style="253" customWidth="1"/>
    <col min="7" max="10" width="8.85546875" style="253"/>
    <col min="11" max="11" width="11.140625" style="253" bestFit="1" customWidth="1"/>
    <col min="12" max="12" width="10.5703125" style="118" bestFit="1" customWidth="1"/>
    <col min="13" max="13" width="11.140625" style="253" customWidth="1"/>
    <col min="14" max="14" width="11.85546875" style="253" customWidth="1"/>
    <col min="15" max="15" width="12.5703125" style="254" customWidth="1"/>
    <col min="16" max="16" width="10.140625" style="253" customWidth="1"/>
    <col min="17" max="17" width="13.5703125" style="253" customWidth="1"/>
    <col min="18" max="18" width="11.140625" style="254" customWidth="1"/>
    <col min="19" max="19" width="16.85546875" style="118" customWidth="1"/>
    <col min="20" max="20" width="11.28515625" style="118" customWidth="1"/>
    <col min="21" max="21" width="15.85546875" style="118" customWidth="1"/>
    <col min="22" max="22" width="12.85546875" style="118" customWidth="1"/>
    <col min="23" max="23" width="14" style="118" customWidth="1"/>
    <col min="24" max="24" width="14.42578125" style="118" customWidth="1"/>
    <col min="25" max="25" width="13.85546875" style="118" customWidth="1"/>
    <col min="26" max="26" width="14.85546875" style="118" customWidth="1"/>
    <col min="27" max="27" width="14" style="118" customWidth="1"/>
    <col min="28" max="28" width="13.5703125" style="118" customWidth="1"/>
    <col min="29" max="29" width="11.5703125" style="118" customWidth="1"/>
    <col min="30" max="16384" width="8.85546875" style="118"/>
  </cols>
  <sheetData>
    <row r="1" spans="1:27" ht="36" customHeight="1">
      <c r="B1" s="482" t="s">
        <v>1171</v>
      </c>
      <c r="C1" s="482"/>
      <c r="D1" s="482"/>
      <c r="E1" s="482"/>
      <c r="F1" s="482"/>
      <c r="G1" s="482"/>
      <c r="H1" s="482"/>
      <c r="I1" s="482"/>
      <c r="J1" s="482"/>
      <c r="K1" s="482"/>
    </row>
    <row r="2" spans="1:27" ht="14.25">
      <c r="B2" s="252" t="s">
        <v>940</v>
      </c>
      <c r="C2" s="252"/>
    </row>
    <row r="3" spans="1:27" ht="14.25">
      <c r="B3" s="252" t="s">
        <v>941</v>
      </c>
      <c r="C3" s="252"/>
      <c r="D3" s="253" t="s">
        <v>1172</v>
      </c>
      <c r="E3" s="253" t="s">
        <v>1173</v>
      </c>
      <c r="F3" s="253" t="s">
        <v>1174</v>
      </c>
    </row>
    <row r="4" spans="1:27" ht="14.25">
      <c r="B4" s="252" t="s">
        <v>1177</v>
      </c>
      <c r="D4" s="253">
        <v>10</v>
      </c>
      <c r="E4" s="253">
        <v>20</v>
      </c>
      <c r="F4" s="253">
        <v>40</v>
      </c>
    </row>
    <row r="5" spans="1:27" ht="14.25">
      <c r="B5" s="252" t="s">
        <v>942</v>
      </c>
      <c r="C5" s="252"/>
      <c r="D5" s="253">
        <f>52</f>
        <v>52</v>
      </c>
      <c r="E5" s="253">
        <v>106</v>
      </c>
      <c r="F5" s="253">
        <v>216</v>
      </c>
    </row>
    <row r="6" spans="1:27" ht="14.25">
      <c r="B6" s="252" t="s">
        <v>1178</v>
      </c>
      <c r="D6" s="394">
        <v>6.4000000000000001E-2</v>
      </c>
      <c r="E6" s="394">
        <v>4.5999999999999999E-2</v>
      </c>
      <c r="F6" s="394">
        <v>2.8000000000000001E-2</v>
      </c>
    </row>
    <row r="7" spans="1:27" ht="51.75" customHeight="1" thickBot="1">
      <c r="B7" s="255"/>
      <c r="C7" s="255" t="s">
        <v>1074</v>
      </c>
      <c r="D7" s="255"/>
      <c r="E7" s="255" t="s">
        <v>943</v>
      </c>
      <c r="F7" s="255" t="s">
        <v>944</v>
      </c>
      <c r="G7" s="255" t="s">
        <v>945</v>
      </c>
      <c r="H7" s="255" t="s">
        <v>946</v>
      </c>
      <c r="I7" s="255" t="s">
        <v>947</v>
      </c>
      <c r="J7" s="255" t="s">
        <v>948</v>
      </c>
      <c r="K7" s="255" t="s">
        <v>1075</v>
      </c>
      <c r="L7" s="255"/>
      <c r="M7" s="256" t="s">
        <v>1076</v>
      </c>
      <c r="N7" s="256" t="s">
        <v>1077</v>
      </c>
      <c r="O7" s="256" t="s">
        <v>1078</v>
      </c>
      <c r="P7" s="265" t="s">
        <v>1079</v>
      </c>
      <c r="Q7" s="265" t="s">
        <v>1080</v>
      </c>
      <c r="R7" s="330" t="s">
        <v>1081</v>
      </c>
      <c r="S7" s="299" t="s">
        <v>1082</v>
      </c>
      <c r="T7" s="265" t="s">
        <v>1179</v>
      </c>
      <c r="U7" s="265" t="s">
        <v>1180</v>
      </c>
      <c r="V7" s="330" t="s">
        <v>1181</v>
      </c>
      <c r="W7" s="299" t="s">
        <v>1182</v>
      </c>
      <c r="X7" s="265" t="s">
        <v>1183</v>
      </c>
      <c r="Y7" s="265" t="s">
        <v>1184</v>
      </c>
      <c r="Z7" s="330" t="s">
        <v>1185</v>
      </c>
      <c r="AA7" s="299" t="s">
        <v>1186</v>
      </c>
    </row>
    <row r="8" spans="1:27" ht="13.5" thickTop="1">
      <c r="A8" s="118">
        <v>1</v>
      </c>
      <c r="B8" s="331" t="s">
        <v>267</v>
      </c>
      <c r="C8" s="257" t="s">
        <v>1083</v>
      </c>
      <c r="D8" s="331"/>
      <c r="E8" s="331">
        <f>24*D5*10</f>
        <v>12480</v>
      </c>
      <c r="F8" s="331">
        <f>32*D5</f>
        <v>1664</v>
      </c>
      <c r="G8" s="331">
        <f>4*D5</f>
        <v>208</v>
      </c>
      <c r="H8" s="331">
        <f>2*4*D5*1/2</f>
        <v>208</v>
      </c>
      <c r="I8" s="331">
        <f>1*4*240</f>
        <v>960</v>
      </c>
      <c r="J8" s="331">
        <f>12*8*6*10</f>
        <v>5760</v>
      </c>
      <c r="K8" s="331"/>
      <c r="L8" s="331"/>
      <c r="M8" s="331">
        <f>D5*12*10*14</f>
        <v>87360</v>
      </c>
      <c r="N8" s="331">
        <f>SUM(E8:J8)</f>
        <v>21280</v>
      </c>
      <c r="O8" s="332">
        <f>100*N8/M8</f>
        <v>24.358974358974358</v>
      </c>
      <c r="P8" s="253">
        <f>M8</f>
        <v>87360</v>
      </c>
      <c r="Q8" s="253">
        <f>N8+J10-J8</f>
        <v>28000</v>
      </c>
      <c r="R8" s="254">
        <f>100*Q8/P8</f>
        <v>32.051282051282051</v>
      </c>
      <c r="S8" s="254">
        <f>(1-R8/100)/(1-O8/100)</f>
        <v>0.89830508474576276</v>
      </c>
      <c r="T8" s="253">
        <f>P8*$E$5/$D$5</f>
        <v>178080</v>
      </c>
      <c r="U8" s="395">
        <f>SUM(E8:G8)*$E$5/$D$5+H8+I8+12*CEILING($E$5*2*$D$4/$E$4,1)*10</f>
        <v>43144</v>
      </c>
      <c r="V8" s="328">
        <f>100*U8/T8</f>
        <v>24.227313566936207</v>
      </c>
      <c r="W8" s="254">
        <f>(1-V8/100)/(1-R8/100)*(1-$E$6)/(1-$D$6)</f>
        <v>1.1365902964959571</v>
      </c>
      <c r="X8" s="253">
        <f>P8*$F$5/$D$5</f>
        <v>362880</v>
      </c>
      <c r="Y8" s="395">
        <f>SUM(E8:G8)*$F$5/$D$5+H8+I8+12*CEILING($F$5*2*$D$4/$F$4,1)*10</f>
        <v>73744</v>
      </c>
      <c r="Z8" s="328">
        <f>100*Y8/X8</f>
        <v>20.321869488536155</v>
      </c>
      <c r="AA8" s="254">
        <f>(1-Z8/100)/(1-R8/100)*(1-$F$6)/(1-$D$6)</f>
        <v>1.2177223719676549</v>
      </c>
    </row>
    <row r="9" spans="1:27">
      <c r="A9" s="118">
        <v>2</v>
      </c>
      <c r="B9" s="258" t="s">
        <v>949</v>
      </c>
      <c r="C9" s="257" t="s">
        <v>1084</v>
      </c>
      <c r="D9" s="258"/>
      <c r="E9" s="258">
        <f>24*D5*10</f>
        <v>12480</v>
      </c>
      <c r="F9" s="258">
        <f>32*D5*2</f>
        <v>3328</v>
      </c>
      <c r="G9" s="258">
        <v>0</v>
      </c>
      <c r="H9" s="258">
        <f>2*4*D5*1/2</f>
        <v>208</v>
      </c>
      <c r="I9" s="258">
        <f>1*4*240/2</f>
        <v>480</v>
      </c>
      <c r="J9" s="258">
        <f>12*2*10*52</f>
        <v>12480</v>
      </c>
      <c r="K9" s="258"/>
      <c r="L9" s="258"/>
      <c r="M9" s="258">
        <f>D5*12*10*14</f>
        <v>87360</v>
      </c>
      <c r="N9" s="258">
        <f>SUM(E9:J9)</f>
        <v>28976</v>
      </c>
      <c r="O9" s="259">
        <f>100*N9/M9</f>
        <v>33.168498168498168</v>
      </c>
      <c r="P9" s="253">
        <f>M9</f>
        <v>87360</v>
      </c>
      <c r="Q9" s="253">
        <f>N9+J10-J9</f>
        <v>28976</v>
      </c>
      <c r="R9" s="254">
        <f t="shared" ref="R9:R21" si="0">100*Q9/P9</f>
        <v>33.168498168498168</v>
      </c>
      <c r="S9" s="254">
        <f t="shared" ref="S9:S21" si="1">(1-R9/100)/(1-O9/100)</f>
        <v>1</v>
      </c>
      <c r="T9" s="253">
        <f t="shared" ref="T9:T21" si="2">P9*$E$5/$D$5</f>
        <v>178080</v>
      </c>
      <c r="U9" s="395">
        <f t="shared" ref="U9:U21" si="3">SUM(E9:G9)*$E$5/$D$5+H9+I9+12*CEILING($E$5*2*$D$4/$E$4,1)*10</f>
        <v>45632</v>
      </c>
      <c r="V9" s="328">
        <f t="shared" ref="V9:V21" si="4">100*U9/T9</f>
        <v>25.624438454627136</v>
      </c>
      <c r="W9" s="254">
        <f t="shared" ref="W9:W21" si="5">(1-V9/100)/(1-R9/100)*(1-$E$6)/(1-$D$6)</f>
        <v>1.1342833653055631</v>
      </c>
      <c r="X9" s="253">
        <f>P9*$F$5/$D$5</f>
        <v>362880</v>
      </c>
      <c r="Y9" s="395">
        <f t="shared" ref="Y9:Y21" si="6">SUM(E9:G9)*$F$5/$D$5+H9+I9+12*CEILING($F$5*2*$D$4/$F$4,1)*10</f>
        <v>79312</v>
      </c>
      <c r="Z9" s="328">
        <f>100*Y9/X9</f>
        <v>21.85626102292769</v>
      </c>
      <c r="AA9" s="254">
        <f t="shared" ref="AA9:AA21" si="7">(1-Z9/100)/(1-R9/100)*(1-$F$6)/(1-$D$6)</f>
        <v>1.2142367771992324</v>
      </c>
    </row>
    <row r="10" spans="1:27">
      <c r="A10" s="118">
        <v>3</v>
      </c>
      <c r="B10" s="258" t="s">
        <v>712</v>
      </c>
      <c r="C10" s="257" t="s">
        <v>1085</v>
      </c>
      <c r="D10" s="258"/>
      <c r="E10" s="258">
        <f>2*10*D5*10</f>
        <v>10400</v>
      </c>
      <c r="F10" s="258">
        <f>32*D5</f>
        <v>1664</v>
      </c>
      <c r="G10" s="258">
        <f>4*D5</f>
        <v>208</v>
      </c>
      <c r="H10" s="258">
        <f>3*4*D5*1/2</f>
        <v>312</v>
      </c>
      <c r="I10" s="258">
        <f>1*4*240/2</f>
        <v>480</v>
      </c>
      <c r="J10" s="258">
        <f>12*2*10*52</f>
        <v>12480</v>
      </c>
      <c r="K10" s="258"/>
      <c r="L10" s="258"/>
      <c r="M10" s="258">
        <f>D5*12*10*14</f>
        <v>87360</v>
      </c>
      <c r="N10" s="258">
        <f>SUM(E10:J10)</f>
        <v>25544</v>
      </c>
      <c r="O10" s="259">
        <f>100*N10/M10</f>
        <v>29.239926739926741</v>
      </c>
      <c r="P10" s="253">
        <f t="shared" ref="P10:Q21" si="8">M10</f>
        <v>87360</v>
      </c>
      <c r="Q10" s="253">
        <f t="shared" si="8"/>
        <v>25544</v>
      </c>
      <c r="R10" s="254">
        <f t="shared" si="0"/>
        <v>29.239926739926741</v>
      </c>
      <c r="S10" s="254">
        <f t="shared" si="1"/>
        <v>1</v>
      </c>
      <c r="T10" s="253">
        <f t="shared" si="2"/>
        <v>178080</v>
      </c>
      <c r="U10" s="395">
        <f t="shared" si="3"/>
        <v>38528</v>
      </c>
      <c r="V10" s="328">
        <f t="shared" si="4"/>
        <v>21.635220125786162</v>
      </c>
      <c r="W10" s="254">
        <f t="shared" si="5"/>
        <v>1.128769250679436</v>
      </c>
      <c r="X10" s="253">
        <f t="shared" ref="X10:X21" si="9">P10*$F$5/$D$5</f>
        <v>362880</v>
      </c>
      <c r="Y10" s="395">
        <f t="shared" si="6"/>
        <v>64728</v>
      </c>
      <c r="Z10" s="328">
        <f t="shared" ref="Z10:Z21" si="10">100*Y10/X10</f>
        <v>17.837301587301589</v>
      </c>
      <c r="AA10" s="254">
        <f t="shared" si="7"/>
        <v>1.2058043225055004</v>
      </c>
    </row>
    <row r="11" spans="1:27">
      <c r="A11" s="118">
        <v>4</v>
      </c>
      <c r="B11" s="258" t="s">
        <v>1086</v>
      </c>
      <c r="C11" s="257" t="s">
        <v>1085</v>
      </c>
      <c r="D11" s="258"/>
      <c r="E11" s="258">
        <f>2*12*D5*10</f>
        <v>12480</v>
      </c>
      <c r="F11" s="258">
        <f>32*D5</f>
        <v>1664</v>
      </c>
      <c r="G11" s="258">
        <f>4*D5</f>
        <v>208</v>
      </c>
      <c r="H11" s="258">
        <f>4*3*D5*10/80</f>
        <v>78</v>
      </c>
      <c r="I11" s="258">
        <f>4*240*1/2</f>
        <v>480</v>
      </c>
      <c r="J11" s="258">
        <f>2*12*D5*10</f>
        <v>12480</v>
      </c>
      <c r="K11" s="258"/>
      <c r="L11" s="260"/>
      <c r="M11" s="258">
        <f>12*14*D5*10</f>
        <v>87360</v>
      </c>
      <c r="N11" s="258">
        <f>SUM(E11:J11)</f>
        <v>27390</v>
      </c>
      <c r="O11" s="259">
        <f>100*N11/M11</f>
        <v>31.353021978021978</v>
      </c>
      <c r="P11" s="253">
        <f t="shared" si="8"/>
        <v>87360</v>
      </c>
      <c r="Q11" s="253">
        <f t="shared" si="8"/>
        <v>27390</v>
      </c>
      <c r="R11" s="254">
        <f t="shared" si="0"/>
        <v>31.353021978021978</v>
      </c>
      <c r="S11" s="254">
        <f t="shared" si="1"/>
        <v>1</v>
      </c>
      <c r="T11" s="253">
        <f t="shared" si="2"/>
        <v>178080</v>
      </c>
      <c r="U11" s="395">
        <f t="shared" si="3"/>
        <v>42534</v>
      </c>
      <c r="V11" s="328">
        <f t="shared" si="4"/>
        <v>23.884770889487871</v>
      </c>
      <c r="W11" s="254">
        <f t="shared" si="5"/>
        <v>1.1301150575287642</v>
      </c>
      <c r="X11" s="253">
        <f t="shared" si="9"/>
        <v>362880</v>
      </c>
      <c r="Y11" s="395">
        <f t="shared" si="6"/>
        <v>73134</v>
      </c>
      <c r="Z11" s="328">
        <f t="shared" si="10"/>
        <v>20.153769841269842</v>
      </c>
      <c r="AA11" s="254">
        <f t="shared" si="7"/>
        <v>1.2078789394697349</v>
      </c>
    </row>
    <row r="12" spans="1:27">
      <c r="A12" s="118">
        <v>5</v>
      </c>
      <c r="B12" s="258" t="s">
        <v>1087</v>
      </c>
      <c r="C12" s="257" t="s">
        <v>1085</v>
      </c>
      <c r="D12" s="258"/>
      <c r="E12" s="258">
        <v>11630</v>
      </c>
      <c r="F12" s="258">
        <f>32*D5*2</f>
        <v>3328</v>
      </c>
      <c r="G12" s="258">
        <f>4*D5*2</f>
        <v>416</v>
      </c>
      <c r="H12" s="258">
        <f>4*3*D5*10/20</f>
        <v>312</v>
      </c>
      <c r="I12" s="258">
        <f>1*4*240*10/20</f>
        <v>480</v>
      </c>
      <c r="J12" s="258">
        <f>2*12*D5*10</f>
        <v>12480</v>
      </c>
      <c r="K12" s="258"/>
      <c r="L12" s="260"/>
      <c r="M12" s="258">
        <f>12*14*D5*10</f>
        <v>87360</v>
      </c>
      <c r="N12" s="258">
        <f t="shared" ref="N12:N13" si="11">SUM(E12:J12)</f>
        <v>28646</v>
      </c>
      <c r="O12" s="259">
        <f t="shared" ref="O12" si="12">100*N12/M12</f>
        <v>32.790750915750912</v>
      </c>
      <c r="P12" s="253">
        <f t="shared" si="8"/>
        <v>87360</v>
      </c>
      <c r="Q12" s="253">
        <f t="shared" si="8"/>
        <v>28646</v>
      </c>
      <c r="R12" s="254">
        <f t="shared" si="0"/>
        <v>32.790750915750912</v>
      </c>
      <c r="S12" s="254">
        <f t="shared" si="1"/>
        <v>1</v>
      </c>
      <c r="T12" s="253">
        <f t="shared" si="2"/>
        <v>178080</v>
      </c>
      <c r="U12" s="395">
        <f t="shared" si="3"/>
        <v>44851.307692307688</v>
      </c>
      <c r="V12" s="328">
        <f t="shared" si="4"/>
        <v>25.186044301610337</v>
      </c>
      <c r="W12" s="254">
        <f t="shared" si="5"/>
        <v>1.1345564286855971</v>
      </c>
      <c r="X12" s="253">
        <f t="shared" si="9"/>
        <v>362880</v>
      </c>
      <c r="Y12" s="395">
        <f t="shared" si="6"/>
        <v>77613.230769230766</v>
      </c>
      <c r="Z12" s="328">
        <f t="shared" si="10"/>
        <v>21.388125763125764</v>
      </c>
      <c r="AA12" s="254">
        <f t="shared" si="7"/>
        <v>1.2146454390382586</v>
      </c>
    </row>
    <row r="13" spans="1:27" s="253" customFormat="1">
      <c r="A13" s="118">
        <v>6</v>
      </c>
      <c r="B13" s="258" t="s">
        <v>1088</v>
      </c>
      <c r="C13" s="257" t="s">
        <v>1085</v>
      </c>
      <c r="D13" s="258"/>
      <c r="E13" s="258">
        <f>2*12*D5*10</f>
        <v>12480</v>
      </c>
      <c r="F13" s="258">
        <f>32*D5*2</f>
        <v>3328</v>
      </c>
      <c r="G13" s="258">
        <f>4*D5</f>
        <v>208</v>
      </c>
      <c r="H13" s="258">
        <f>8*D5*1/2</f>
        <v>208</v>
      </c>
      <c r="I13" s="258">
        <f t="shared" ref="I13" si="13">1*4*240*10/20</f>
        <v>480</v>
      </c>
      <c r="J13" s="258">
        <f>2*12*D5*10</f>
        <v>12480</v>
      </c>
      <c r="K13" s="258"/>
      <c r="L13" s="258"/>
      <c r="M13" s="258">
        <f>12*14*D5*10</f>
        <v>87360</v>
      </c>
      <c r="N13" s="258">
        <f t="shared" si="11"/>
        <v>29184</v>
      </c>
      <c r="O13" s="259">
        <f>N13/M13*100</f>
        <v>33.406593406593402</v>
      </c>
      <c r="P13" s="253">
        <f t="shared" si="8"/>
        <v>87360</v>
      </c>
      <c r="Q13" s="253">
        <f t="shared" si="8"/>
        <v>29184</v>
      </c>
      <c r="R13" s="254">
        <f t="shared" si="0"/>
        <v>33.406593406593409</v>
      </c>
      <c r="S13" s="254">
        <f t="shared" si="1"/>
        <v>0.99999999999999978</v>
      </c>
      <c r="T13" s="253">
        <f t="shared" si="2"/>
        <v>178080</v>
      </c>
      <c r="U13" s="395">
        <f t="shared" si="3"/>
        <v>46056</v>
      </c>
      <c r="V13" s="328">
        <f t="shared" si="4"/>
        <v>25.862533692722373</v>
      </c>
      <c r="W13" s="254">
        <f t="shared" si="5"/>
        <v>1.1346947194719472</v>
      </c>
      <c r="X13" s="253">
        <f t="shared" si="9"/>
        <v>362880</v>
      </c>
      <c r="Y13" s="395">
        <f t="shared" si="6"/>
        <v>80176</v>
      </c>
      <c r="Z13" s="328">
        <f t="shared" si="10"/>
        <v>22.094356261022927</v>
      </c>
      <c r="AA13" s="254">
        <f t="shared" si="7"/>
        <v>1.2148652365236525</v>
      </c>
    </row>
    <row r="14" spans="1:27">
      <c r="A14" s="118">
        <v>7</v>
      </c>
      <c r="B14" s="258" t="s">
        <v>1089</v>
      </c>
      <c r="C14" s="257" t="s">
        <v>1085</v>
      </c>
      <c r="D14" s="258"/>
      <c r="E14" s="258">
        <f>2*12*D5*10</f>
        <v>12480</v>
      </c>
      <c r="F14" s="258">
        <f>32*D5*2</f>
        <v>3328</v>
      </c>
      <c r="G14" s="258">
        <f>4*D5*2</f>
        <v>416</v>
      </c>
      <c r="H14" s="258">
        <f>12*D5*10/20</f>
        <v>312</v>
      </c>
      <c r="I14" s="258">
        <f>4*240*1/2</f>
        <v>480</v>
      </c>
      <c r="J14" s="258">
        <f>2*12*D5*10</f>
        <v>12480</v>
      </c>
      <c r="K14" s="258"/>
      <c r="L14" s="260"/>
      <c r="M14" s="258">
        <f>12*14*D5*10</f>
        <v>87360</v>
      </c>
      <c r="N14" s="258">
        <f>SUM(E14:J14)</f>
        <v>29496</v>
      </c>
      <c r="O14" s="259">
        <f>100*N14/M14</f>
        <v>33.763736263736263</v>
      </c>
      <c r="P14" s="253">
        <f t="shared" si="8"/>
        <v>87360</v>
      </c>
      <c r="Q14" s="253">
        <f t="shared" si="8"/>
        <v>29496</v>
      </c>
      <c r="R14" s="254">
        <f t="shared" si="0"/>
        <v>33.763736263736263</v>
      </c>
      <c r="S14" s="254">
        <f t="shared" si="1"/>
        <v>1</v>
      </c>
      <c r="T14" s="253">
        <f t="shared" si="2"/>
        <v>178080</v>
      </c>
      <c r="U14" s="395">
        <f t="shared" si="3"/>
        <v>46584</v>
      </c>
      <c r="V14" s="328">
        <f t="shared" si="4"/>
        <v>26.159029649595688</v>
      </c>
      <c r="W14" s="254">
        <f t="shared" si="5"/>
        <v>1.1362505184570717</v>
      </c>
      <c r="X14" s="253">
        <f t="shared" si="9"/>
        <v>362880</v>
      </c>
      <c r="Y14" s="395">
        <f t="shared" si="6"/>
        <v>81144</v>
      </c>
      <c r="Z14" s="328">
        <f t="shared" si="10"/>
        <v>22.361111111111111</v>
      </c>
      <c r="AA14" s="254">
        <f t="shared" si="7"/>
        <v>1.217233513065118</v>
      </c>
    </row>
    <row r="15" spans="1:27">
      <c r="A15" s="118">
        <v>8</v>
      </c>
      <c r="B15" s="258" t="s">
        <v>1090</v>
      </c>
      <c r="C15" s="257" t="s">
        <v>1085</v>
      </c>
      <c r="D15" s="258"/>
      <c r="E15" s="258">
        <f>2*12*D5*10</f>
        <v>12480</v>
      </c>
      <c r="F15" s="258">
        <f>32*D5*2</f>
        <v>3328</v>
      </c>
      <c r="G15" s="258">
        <f>4*D5</f>
        <v>208</v>
      </c>
      <c r="H15" s="331">
        <f>2*4*D5*1/2</f>
        <v>208</v>
      </c>
      <c r="I15" s="258">
        <f>4*240*1/2</f>
        <v>480</v>
      </c>
      <c r="J15" s="258">
        <f>12*2*10*52</f>
        <v>12480</v>
      </c>
      <c r="K15" s="258"/>
      <c r="L15" s="260"/>
      <c r="M15" s="258">
        <f>12*14*D5*10</f>
        <v>87360</v>
      </c>
      <c r="N15" s="258">
        <f>SUM(E15:J15)</f>
        <v>29184</v>
      </c>
      <c r="O15" s="259">
        <f>100*N15/M15</f>
        <v>33.406593406593409</v>
      </c>
      <c r="P15" s="253">
        <f t="shared" si="8"/>
        <v>87360</v>
      </c>
      <c r="Q15" s="253">
        <f t="shared" si="8"/>
        <v>29184</v>
      </c>
      <c r="R15" s="254">
        <f t="shared" si="0"/>
        <v>33.406593406593409</v>
      </c>
      <c r="S15" s="254">
        <f t="shared" si="1"/>
        <v>1</v>
      </c>
      <c r="T15" s="253">
        <f t="shared" si="2"/>
        <v>178080</v>
      </c>
      <c r="U15" s="395">
        <f t="shared" si="3"/>
        <v>46056</v>
      </c>
      <c r="V15" s="328">
        <f t="shared" si="4"/>
        <v>25.862533692722373</v>
      </c>
      <c r="W15" s="254">
        <f t="shared" si="5"/>
        <v>1.1346947194719472</v>
      </c>
      <c r="X15" s="253">
        <f t="shared" si="9"/>
        <v>362880</v>
      </c>
      <c r="Y15" s="395">
        <f t="shared" si="6"/>
        <v>80176</v>
      </c>
      <c r="Z15" s="328">
        <f t="shared" si="10"/>
        <v>22.094356261022927</v>
      </c>
      <c r="AA15" s="254">
        <f t="shared" si="7"/>
        <v>1.2148652365236525</v>
      </c>
    </row>
    <row r="16" spans="1:27">
      <c r="A16" s="118">
        <v>9</v>
      </c>
      <c r="B16" s="258" t="s">
        <v>1091</v>
      </c>
      <c r="C16" s="257" t="s">
        <v>1085</v>
      </c>
      <c r="D16" s="258"/>
      <c r="E16" s="258">
        <f>8*D5*10</f>
        <v>4160</v>
      </c>
      <c r="F16" s="258">
        <f>32*D5*2</f>
        <v>3328</v>
      </c>
      <c r="G16" s="258">
        <f>4*D5*2</f>
        <v>416</v>
      </c>
      <c r="H16" s="258">
        <f>3*4*D5*10/20</f>
        <v>312</v>
      </c>
      <c r="I16" s="258">
        <f>1*4*20*12*10/20</f>
        <v>480</v>
      </c>
      <c r="J16" s="258">
        <f>2*12*D5*10</f>
        <v>12480</v>
      </c>
      <c r="K16" s="258"/>
      <c r="L16" s="260"/>
      <c r="M16" s="258">
        <f>12*14*D5*10</f>
        <v>87360</v>
      </c>
      <c r="N16" s="258">
        <f>SUM(E16:J16)</f>
        <v>21176</v>
      </c>
      <c r="O16" s="259">
        <f>100*N16/M16</f>
        <v>24.239926739926741</v>
      </c>
      <c r="P16" s="253">
        <f t="shared" si="8"/>
        <v>87360</v>
      </c>
      <c r="Q16" s="253">
        <f t="shared" si="8"/>
        <v>21176</v>
      </c>
      <c r="R16" s="254">
        <f t="shared" si="0"/>
        <v>24.239926739926741</v>
      </c>
      <c r="S16" s="254">
        <f t="shared" si="1"/>
        <v>1</v>
      </c>
      <c r="T16" s="253">
        <f t="shared" si="2"/>
        <v>178080</v>
      </c>
      <c r="U16" s="395">
        <f t="shared" si="3"/>
        <v>29624</v>
      </c>
      <c r="V16" s="328">
        <f t="shared" si="4"/>
        <v>16.635220125786162</v>
      </c>
      <c r="W16" s="254">
        <f t="shared" si="5"/>
        <v>1.1215399492324429</v>
      </c>
      <c r="X16" s="253">
        <f t="shared" si="9"/>
        <v>362880</v>
      </c>
      <c r="Y16" s="395">
        <f t="shared" si="6"/>
        <v>46584</v>
      </c>
      <c r="Z16" s="328">
        <f t="shared" si="10"/>
        <v>12.837301587301587</v>
      </c>
      <c r="AA16" s="254">
        <f t="shared" si="7"/>
        <v>1.1947600628550707</v>
      </c>
    </row>
    <row r="17" spans="1:27">
      <c r="A17" s="118">
        <v>10</v>
      </c>
      <c r="B17" s="258" t="s">
        <v>1092</v>
      </c>
      <c r="C17" s="257" t="s">
        <v>1084</v>
      </c>
      <c r="D17" s="258"/>
      <c r="E17" s="258">
        <f>12*D5*10</f>
        <v>6240</v>
      </c>
      <c r="F17" s="258">
        <f>32*D5*2</f>
        <v>3328</v>
      </c>
      <c r="G17" s="258">
        <f>4*D5*2</f>
        <v>416</v>
      </c>
      <c r="H17" s="258">
        <f>12*D5*10/20</f>
        <v>312</v>
      </c>
      <c r="I17" s="258">
        <f>1*4*240*10/20</f>
        <v>480</v>
      </c>
      <c r="J17" s="258">
        <f>12*2*D5*10</f>
        <v>12480</v>
      </c>
      <c r="K17" s="258"/>
      <c r="L17" s="260"/>
      <c r="M17" s="258">
        <f>12*14*D5*10</f>
        <v>87360</v>
      </c>
      <c r="N17" s="258">
        <f t="shared" ref="N17:N19" si="14">SUM(E17:J17)</f>
        <v>23256</v>
      </c>
      <c r="O17" s="259">
        <f t="shared" ref="O17:O19" si="15">100*N17/M17</f>
        <v>26.62087912087912</v>
      </c>
      <c r="P17" s="253">
        <f t="shared" si="8"/>
        <v>87360</v>
      </c>
      <c r="Q17" s="253">
        <f t="shared" si="8"/>
        <v>23256</v>
      </c>
      <c r="R17" s="254">
        <f t="shared" si="0"/>
        <v>26.62087912087912</v>
      </c>
      <c r="S17" s="254">
        <f t="shared" si="1"/>
        <v>1</v>
      </c>
      <c r="T17" s="253">
        <f t="shared" si="2"/>
        <v>178080</v>
      </c>
      <c r="U17" s="395">
        <f t="shared" si="3"/>
        <v>33864</v>
      </c>
      <c r="V17" s="328">
        <f t="shared" si="4"/>
        <v>19.016172506738545</v>
      </c>
      <c r="W17" s="254">
        <f t="shared" si="5"/>
        <v>1.1248596031448894</v>
      </c>
      <c r="X17" s="253">
        <f t="shared" si="9"/>
        <v>362880</v>
      </c>
      <c r="Y17" s="395">
        <f t="shared" si="6"/>
        <v>55224</v>
      </c>
      <c r="Z17" s="328">
        <f t="shared" si="10"/>
        <v>15.218253968253968</v>
      </c>
      <c r="AA17" s="254">
        <f t="shared" si="7"/>
        <v>1.1998315237738675</v>
      </c>
    </row>
    <row r="18" spans="1:27">
      <c r="A18" s="118">
        <v>11</v>
      </c>
      <c r="B18" s="261" t="s">
        <v>1093</v>
      </c>
      <c r="C18" s="257" t="s">
        <v>1084</v>
      </c>
      <c r="D18" s="261"/>
      <c r="E18" s="261">
        <v>12480</v>
      </c>
      <c r="F18" s="261">
        <v>3328</v>
      </c>
      <c r="G18" s="261">
        <v>416</v>
      </c>
      <c r="H18" s="261">
        <v>312</v>
      </c>
      <c r="I18" s="261">
        <v>480</v>
      </c>
      <c r="J18" s="261">
        <v>12480</v>
      </c>
      <c r="K18" s="261"/>
      <c r="L18" s="262"/>
      <c r="M18" s="258">
        <f>12*14*D5*10</f>
        <v>87360</v>
      </c>
      <c r="N18" s="258">
        <f t="shared" si="14"/>
        <v>29496</v>
      </c>
      <c r="O18" s="259">
        <f t="shared" si="15"/>
        <v>33.763736263736263</v>
      </c>
      <c r="P18" s="253">
        <f t="shared" si="8"/>
        <v>87360</v>
      </c>
      <c r="Q18" s="253">
        <f t="shared" si="8"/>
        <v>29496</v>
      </c>
      <c r="R18" s="254">
        <f t="shared" si="0"/>
        <v>33.763736263736263</v>
      </c>
      <c r="S18" s="254">
        <f t="shared" si="1"/>
        <v>1</v>
      </c>
      <c r="T18" s="253">
        <f t="shared" si="2"/>
        <v>178080</v>
      </c>
      <c r="U18" s="395">
        <f t="shared" si="3"/>
        <v>46584</v>
      </c>
      <c r="V18" s="328">
        <f t="shared" si="4"/>
        <v>26.159029649595688</v>
      </c>
      <c r="W18" s="254">
        <f t="shared" si="5"/>
        <v>1.1362505184570717</v>
      </c>
      <c r="X18" s="253">
        <f t="shared" si="9"/>
        <v>362880</v>
      </c>
      <c r="Y18" s="395">
        <f t="shared" si="6"/>
        <v>81144</v>
      </c>
      <c r="Z18" s="328">
        <f t="shared" si="10"/>
        <v>22.361111111111111</v>
      </c>
      <c r="AA18" s="254">
        <f t="shared" si="7"/>
        <v>1.217233513065118</v>
      </c>
    </row>
    <row r="19" spans="1:27">
      <c r="A19" s="118">
        <v>12</v>
      </c>
      <c r="B19" s="253" t="s">
        <v>1094</v>
      </c>
      <c r="C19" s="253" t="s">
        <v>1095</v>
      </c>
      <c r="E19" s="253">
        <f>$D$5*12*2*10</f>
        <v>12480</v>
      </c>
      <c r="J19" s="253">
        <f>$D$5*12*2*10</f>
        <v>12480</v>
      </c>
      <c r="M19" s="253">
        <f>$D$5*12*14*10</f>
        <v>87360</v>
      </c>
      <c r="N19" s="258">
        <f t="shared" si="14"/>
        <v>24960</v>
      </c>
      <c r="O19" s="259">
        <f t="shared" si="15"/>
        <v>28.571428571428573</v>
      </c>
      <c r="P19" s="253">
        <f t="shared" si="8"/>
        <v>87360</v>
      </c>
      <c r="Q19" s="253">
        <f t="shared" si="8"/>
        <v>24960</v>
      </c>
      <c r="R19" s="254">
        <f t="shared" si="0"/>
        <v>28.571428571428573</v>
      </c>
      <c r="S19" s="254">
        <f t="shared" si="1"/>
        <v>1</v>
      </c>
      <c r="T19" s="253">
        <f t="shared" si="2"/>
        <v>178080</v>
      </c>
      <c r="U19" s="395">
        <f t="shared" si="3"/>
        <v>38160</v>
      </c>
      <c r="V19" s="328">
        <f t="shared" si="4"/>
        <v>21.428571428571427</v>
      </c>
      <c r="W19" s="254">
        <f t="shared" si="5"/>
        <v>1.1211538461538464</v>
      </c>
      <c r="X19" s="253">
        <f t="shared" si="9"/>
        <v>362880</v>
      </c>
      <c r="Y19" s="395">
        <f t="shared" si="6"/>
        <v>64800</v>
      </c>
      <c r="Z19" s="328">
        <f t="shared" si="10"/>
        <v>17.857142857142858</v>
      </c>
      <c r="AA19" s="254">
        <f t="shared" si="7"/>
        <v>1.1942307692307694</v>
      </c>
    </row>
    <row r="20" spans="1:27">
      <c r="A20" s="118">
        <v>13</v>
      </c>
      <c r="B20" s="253" t="s">
        <v>1096</v>
      </c>
      <c r="C20" s="257" t="s">
        <v>1085</v>
      </c>
      <c r="E20" s="258">
        <f>8*D5*10</f>
        <v>4160</v>
      </c>
      <c r="F20" s="258">
        <f>32*D5*2</f>
        <v>3328</v>
      </c>
      <c r="G20" s="258">
        <f>4*D5*2</f>
        <v>416</v>
      </c>
      <c r="H20" s="258">
        <f>12*52*10/20</f>
        <v>312</v>
      </c>
      <c r="I20" s="258">
        <f>4*240*1/2</f>
        <v>480</v>
      </c>
      <c r="J20" s="258">
        <f>2*12*D5*10</f>
        <v>12480</v>
      </c>
      <c r="M20" s="263">
        <f>D5*12*10*14</f>
        <v>87360</v>
      </c>
      <c r="N20" s="258">
        <f>SUM(E20:J20)</f>
        <v>21176</v>
      </c>
      <c r="O20" s="259">
        <f>100*N20/M20</f>
        <v>24.239926739926741</v>
      </c>
      <c r="P20" s="253">
        <f t="shared" si="8"/>
        <v>87360</v>
      </c>
      <c r="Q20" s="253">
        <f t="shared" si="8"/>
        <v>21176</v>
      </c>
      <c r="R20" s="254">
        <f t="shared" si="0"/>
        <v>24.239926739926741</v>
      </c>
      <c r="S20" s="254">
        <f t="shared" si="1"/>
        <v>1</v>
      </c>
      <c r="T20" s="253">
        <f t="shared" si="2"/>
        <v>178080</v>
      </c>
      <c r="U20" s="395">
        <f t="shared" si="3"/>
        <v>29624</v>
      </c>
      <c r="V20" s="328">
        <f t="shared" si="4"/>
        <v>16.635220125786162</v>
      </c>
      <c r="W20" s="254">
        <f t="shared" si="5"/>
        <v>1.1215399492324429</v>
      </c>
      <c r="X20" s="253">
        <f t="shared" si="9"/>
        <v>362880</v>
      </c>
      <c r="Y20" s="395">
        <f t="shared" si="6"/>
        <v>46584</v>
      </c>
      <c r="Z20" s="328">
        <f t="shared" si="10"/>
        <v>12.837301587301587</v>
      </c>
      <c r="AA20" s="254">
        <f t="shared" si="7"/>
        <v>1.1947600628550707</v>
      </c>
    </row>
    <row r="21" spans="1:27">
      <c r="A21" s="118">
        <v>14</v>
      </c>
      <c r="B21" s="264" t="s">
        <v>538</v>
      </c>
      <c r="C21" s="257" t="s">
        <v>951</v>
      </c>
      <c r="D21" s="264"/>
      <c r="E21" s="264">
        <v>12480</v>
      </c>
      <c r="F21" s="264">
        <v>3328</v>
      </c>
      <c r="G21" s="264">
        <v>0</v>
      </c>
      <c r="H21" s="264">
        <v>312</v>
      </c>
      <c r="I21" s="264">
        <v>480</v>
      </c>
      <c r="J21" s="264">
        <v>12480</v>
      </c>
      <c r="K21" s="264"/>
      <c r="L21" s="205"/>
      <c r="M21" s="264">
        <v>87360</v>
      </c>
      <c r="N21" s="258">
        <f t="shared" ref="N21" si="16">SUM(E21:J21)</f>
        <v>29080</v>
      </c>
      <c r="O21" s="259">
        <f>100*N21/M21</f>
        <v>33.287545787545788</v>
      </c>
      <c r="P21" s="253">
        <f t="shared" si="8"/>
        <v>87360</v>
      </c>
      <c r="Q21" s="253">
        <f t="shared" si="8"/>
        <v>29080</v>
      </c>
      <c r="R21" s="254">
        <f t="shared" si="0"/>
        <v>33.287545787545788</v>
      </c>
      <c r="S21" s="254">
        <f t="shared" si="1"/>
        <v>1</v>
      </c>
      <c r="T21" s="253">
        <f t="shared" si="2"/>
        <v>178080</v>
      </c>
      <c r="U21" s="395">
        <f t="shared" si="3"/>
        <v>45736</v>
      </c>
      <c r="V21" s="328">
        <f t="shared" si="4"/>
        <v>25.68283917340521</v>
      </c>
      <c r="W21" s="254">
        <f t="shared" si="5"/>
        <v>1.1354152367879202</v>
      </c>
      <c r="X21" s="253">
        <f t="shared" si="9"/>
        <v>362880</v>
      </c>
      <c r="Y21" s="395">
        <f t="shared" si="6"/>
        <v>79416</v>
      </c>
      <c r="Z21" s="328">
        <f t="shared" si="10"/>
        <v>21.884920634920636</v>
      </c>
      <c r="AA21" s="254">
        <f t="shared" si="7"/>
        <v>1.2159574468085106</v>
      </c>
    </row>
    <row r="22" spans="1:27">
      <c r="B22" s="264"/>
      <c r="C22" s="257"/>
      <c r="D22" s="264"/>
      <c r="E22" s="264"/>
      <c r="F22" s="264"/>
      <c r="G22" s="264"/>
      <c r="H22" s="264"/>
      <c r="I22" s="264"/>
      <c r="J22" s="264"/>
      <c r="K22" s="264"/>
      <c r="L22" s="205"/>
      <c r="M22" s="264"/>
      <c r="N22" s="258"/>
      <c r="O22" s="259"/>
      <c r="S22" s="254"/>
    </row>
    <row r="24" spans="1:27" ht="14.25">
      <c r="B24" s="252" t="s">
        <v>952</v>
      </c>
      <c r="C24" s="252"/>
    </row>
    <row r="25" spans="1:27" ht="14.25">
      <c r="B25" s="252" t="s">
        <v>953</v>
      </c>
      <c r="C25" s="252"/>
      <c r="D25" s="253" t="s">
        <v>1172</v>
      </c>
      <c r="E25" s="253" t="s">
        <v>1173</v>
      </c>
      <c r="F25" s="253" t="s">
        <v>1174</v>
      </c>
    </row>
    <row r="26" spans="1:27" ht="14.25">
      <c r="B26" s="252" t="s">
        <v>1175</v>
      </c>
      <c r="D26" s="253">
        <v>20</v>
      </c>
      <c r="E26" s="253">
        <v>40</v>
      </c>
      <c r="F26" s="253">
        <v>100</v>
      </c>
    </row>
    <row r="27" spans="1:27" ht="14.25">
      <c r="B27" s="252" t="s">
        <v>954</v>
      </c>
      <c r="C27" s="252"/>
      <c r="D27" s="253">
        <v>106</v>
      </c>
      <c r="E27" s="253">
        <v>216</v>
      </c>
      <c r="F27" s="253" t="s">
        <v>1187</v>
      </c>
    </row>
    <row r="28" spans="1:27" ht="14.25">
      <c r="B28" s="252" t="s">
        <v>1188</v>
      </c>
      <c r="D28" s="394">
        <v>4.5999999999999999E-2</v>
      </c>
      <c r="E28" s="394">
        <v>2.8000000000000001E-2</v>
      </c>
      <c r="F28" s="253" t="s">
        <v>1187</v>
      </c>
    </row>
    <row r="29" spans="1:27" ht="54" customHeight="1" thickBot="1">
      <c r="B29" s="255"/>
      <c r="C29" s="255" t="s">
        <v>1097</v>
      </c>
      <c r="D29" s="255" t="s">
        <v>955</v>
      </c>
      <c r="E29" s="255" t="s">
        <v>943</v>
      </c>
      <c r="F29" s="255" t="s">
        <v>944</v>
      </c>
      <c r="G29" s="255" t="s">
        <v>945</v>
      </c>
      <c r="H29" s="255" t="s">
        <v>946</v>
      </c>
      <c r="I29" s="255" t="s">
        <v>947</v>
      </c>
      <c r="J29" s="255" t="s">
        <v>948</v>
      </c>
      <c r="K29" s="255" t="s">
        <v>1098</v>
      </c>
      <c r="L29" s="256"/>
      <c r="M29" s="256" t="s">
        <v>1049</v>
      </c>
      <c r="N29" s="256" t="s">
        <v>1050</v>
      </c>
      <c r="O29" s="256" t="s">
        <v>1051</v>
      </c>
      <c r="P29" s="265" t="s">
        <v>1052</v>
      </c>
      <c r="Q29" s="265" t="s">
        <v>1053</v>
      </c>
      <c r="R29" s="330" t="s">
        <v>1054</v>
      </c>
      <c r="S29" s="299" t="s">
        <v>1055</v>
      </c>
      <c r="T29" s="265" t="s">
        <v>1189</v>
      </c>
      <c r="U29" s="265" t="s">
        <v>1190</v>
      </c>
      <c r="V29" s="330" t="s">
        <v>1191</v>
      </c>
      <c r="W29" s="299" t="s">
        <v>1192</v>
      </c>
    </row>
    <row r="30" spans="1:27" ht="13.5" thickTop="1">
      <c r="A30" s="118">
        <v>1</v>
      </c>
      <c r="B30" s="333" t="s">
        <v>267</v>
      </c>
      <c r="C30" s="334" t="s">
        <v>1099</v>
      </c>
      <c r="D30" s="333" t="s">
        <v>956</v>
      </c>
      <c r="E30" s="331">
        <f>24*D27*6</f>
        <v>15264</v>
      </c>
      <c r="F30" s="331">
        <f>40*D27</f>
        <v>4240</v>
      </c>
      <c r="G30" s="331">
        <f>4*D27</f>
        <v>424</v>
      </c>
      <c r="H30" s="331">
        <f>2*4*D27*1/2</f>
        <v>424</v>
      </c>
      <c r="I30" s="331">
        <f>1*4*240</f>
        <v>960</v>
      </c>
      <c r="J30" s="331">
        <f>12*8*6*6</f>
        <v>3456</v>
      </c>
      <c r="K30" s="269">
        <f>12*D27*1*2</f>
        <v>2544</v>
      </c>
      <c r="L30" s="331"/>
      <c r="M30" s="331">
        <f>D27*(12*14*4 + 12*6*2)</f>
        <v>86496</v>
      </c>
      <c r="N30" s="331">
        <f t="shared" ref="N30:N31" si="17">SUM(E30:J30)</f>
        <v>24768</v>
      </c>
      <c r="O30" s="332">
        <f t="shared" ref="O30:O34" si="18">100*N30/M30</f>
        <v>28.634850166481687</v>
      </c>
      <c r="P30" s="331">
        <f>D27*(12*14*4 + 12*6*2+12*1*2)</f>
        <v>89040</v>
      </c>
      <c r="Q30" s="331">
        <f>SUM(E30:K30)+J31-J30</f>
        <v>39120</v>
      </c>
      <c r="R30" s="332">
        <f t="shared" ref="R30:R35" si="19">100*Q30/P30</f>
        <v>43.935309973045825</v>
      </c>
      <c r="S30" s="254">
        <f>(1-R30/100)/(1-O30/100)</f>
        <v>0.78560319928904687</v>
      </c>
      <c r="T30" s="253">
        <f>P30*$E$27/$D$27</f>
        <v>181440</v>
      </c>
      <c r="U30" s="395">
        <f>SUM(E30:G30,K30)*$E$27/$D$27+H30+I30+12*CEILING($E$27*2*$D$26/$E$26,1)*6</f>
        <v>62728</v>
      </c>
      <c r="V30" s="328">
        <f>100*U30/T30</f>
        <v>34.572310405643741</v>
      </c>
      <c r="W30" s="254">
        <f>(1-V30/100)/(1-R30/100)*(1-$E$28)/(1-$D$28)</f>
        <v>1.1890224358974355</v>
      </c>
    </row>
    <row r="31" spans="1:27">
      <c r="A31" s="118">
        <v>3</v>
      </c>
      <c r="B31" s="267" t="s">
        <v>712</v>
      </c>
      <c r="C31" s="267" t="s">
        <v>1100</v>
      </c>
      <c r="D31" s="258" t="s">
        <v>956</v>
      </c>
      <c r="E31" s="267">
        <f>12*D27*6</f>
        <v>7632</v>
      </c>
      <c r="F31" s="267">
        <f>40*D27</f>
        <v>4240</v>
      </c>
      <c r="G31" s="267">
        <f>4*D27</f>
        <v>424</v>
      </c>
      <c r="H31" s="267">
        <f>3*4*D27*1/8</f>
        <v>159</v>
      </c>
      <c r="I31" s="267">
        <f>1*4*240/2</f>
        <v>480</v>
      </c>
      <c r="J31" s="267">
        <f>12*2*6*106</f>
        <v>15264</v>
      </c>
      <c r="K31" s="269">
        <f>12*D27*1*2</f>
        <v>2544</v>
      </c>
      <c r="L31" s="267"/>
      <c r="M31" s="267">
        <f>D27*(12*14*4+12*6*2)</f>
        <v>86496</v>
      </c>
      <c r="N31" s="267">
        <f t="shared" si="17"/>
        <v>28199</v>
      </c>
      <c r="O31" s="268">
        <f t="shared" si="18"/>
        <v>32.601507584165745</v>
      </c>
      <c r="P31" s="331">
        <f>D27*(12*14*4 + 12*6*2+12*1*2)</f>
        <v>89040</v>
      </c>
      <c r="Q31" s="331">
        <f t="shared" ref="Q31:Q38" si="20">SUM(E31:K31)</f>
        <v>30743</v>
      </c>
      <c r="R31" s="332">
        <f t="shared" si="19"/>
        <v>34.527178796046719</v>
      </c>
      <c r="S31" s="254">
        <f t="shared" ref="S31:S39" si="21">(1-R31/100)/(1-O31/100)</f>
        <v>0.97142857142857153</v>
      </c>
      <c r="T31" s="253">
        <f t="shared" ref="T31:T39" si="22">P31*$E$27/$D$27</f>
        <v>181440</v>
      </c>
      <c r="U31" s="395">
        <f>SUM(E31:G31,K31)*$E$27/$D$27+H31+I31+12*CEILING($E$27*2*$D$26/$E$26,1)*6</f>
        <v>46431</v>
      </c>
      <c r="V31" s="328">
        <f t="shared" ref="V31:V39" si="23">100*U31/T31</f>
        <v>25.590277777777779</v>
      </c>
      <c r="W31" s="254">
        <f t="shared" ref="W31:W39" si="24">(1-V31/100)/(1-R31/100)*(1-$E$28)/(1-$D$28)</f>
        <v>1.1579412319673397</v>
      </c>
    </row>
    <row r="32" spans="1:27">
      <c r="A32" s="118">
        <v>4</v>
      </c>
      <c r="B32" s="258" t="s">
        <v>964</v>
      </c>
      <c r="C32" s="258" t="s">
        <v>1101</v>
      </c>
      <c r="D32" s="258" t="s">
        <v>1102</v>
      </c>
      <c r="E32" s="258">
        <f>2*12*D27*6</f>
        <v>15264</v>
      </c>
      <c r="F32" s="258">
        <f>32*D27</f>
        <v>3392</v>
      </c>
      <c r="G32" s="258">
        <f>4*D27</f>
        <v>424</v>
      </c>
      <c r="H32" s="258">
        <f t="shared" ref="H32:H33" si="25">4*3*52*10/80</f>
        <v>78</v>
      </c>
      <c r="I32" s="258">
        <f t="shared" ref="I32:I33" si="26">4*240*1/2</f>
        <v>480</v>
      </c>
      <c r="J32" s="258">
        <f>2*12*D27*6</f>
        <v>15264</v>
      </c>
      <c r="K32" s="269">
        <f>12*D27</f>
        <v>1272</v>
      </c>
      <c r="L32" s="258"/>
      <c r="M32" s="258">
        <f>12*D27*14*4+12*D27*11*2+12*D27*1</f>
        <v>100488</v>
      </c>
      <c r="N32" s="258">
        <f>SUM(E32:K32)</f>
        <v>36174</v>
      </c>
      <c r="O32" s="259">
        <f t="shared" si="18"/>
        <v>35.998328158586098</v>
      </c>
      <c r="P32" s="258">
        <f>12*D27*14*4+12*D27*11*2+12*D27</f>
        <v>100488</v>
      </c>
      <c r="Q32" s="258">
        <f t="shared" si="20"/>
        <v>36174</v>
      </c>
      <c r="R32" s="259">
        <f t="shared" si="19"/>
        <v>35.998328158586098</v>
      </c>
      <c r="S32" s="254">
        <f t="shared" si="21"/>
        <v>1</v>
      </c>
      <c r="T32" s="253">
        <f t="shared" si="22"/>
        <v>204768</v>
      </c>
      <c r="U32" s="395">
        <f t="shared" ref="U32:U39" si="27">SUM(E32:G32,K32)*$E$27/$D$27+H32+I32+12*CEILING($E$27*2*$D$26/$E$26,1)*6</f>
        <v>57582</v>
      </c>
      <c r="V32" s="328">
        <f t="shared" si="23"/>
        <v>28.120604781997187</v>
      </c>
      <c r="W32" s="254">
        <f t="shared" si="24"/>
        <v>1.1442765183319343</v>
      </c>
    </row>
    <row r="33" spans="1:27">
      <c r="A33" s="118">
        <v>5</v>
      </c>
      <c r="B33" s="258" t="s">
        <v>1103</v>
      </c>
      <c r="C33" s="258" t="s">
        <v>1104</v>
      </c>
      <c r="D33" s="258" t="s">
        <v>1105</v>
      </c>
      <c r="E33" s="258">
        <f>2*12*D27*6</f>
        <v>15264</v>
      </c>
      <c r="F33" s="258">
        <f>40*D27</f>
        <v>4240</v>
      </c>
      <c r="G33" s="258">
        <f>4*D27</f>
        <v>424</v>
      </c>
      <c r="H33" s="258">
        <f t="shared" si="25"/>
        <v>78</v>
      </c>
      <c r="I33" s="258">
        <f t="shared" si="26"/>
        <v>480</v>
      </c>
      <c r="J33" s="258">
        <f>2*12*D27*6</f>
        <v>15264</v>
      </c>
      <c r="K33" s="269">
        <f>12*D27</f>
        <v>1272</v>
      </c>
      <c r="L33" s="258"/>
      <c r="M33" s="258">
        <f>12*D27*14*4+12*D27*11*2+12*D27*1</f>
        <v>100488</v>
      </c>
      <c r="N33" s="258">
        <f>SUM(E33:K33)</f>
        <v>37022</v>
      </c>
      <c r="O33" s="259">
        <f t="shared" si="18"/>
        <v>36.842210015126184</v>
      </c>
      <c r="P33" s="258">
        <f>12*D27*14*4+12*D27*11*2+12*D27</f>
        <v>100488</v>
      </c>
      <c r="Q33" s="258">
        <f t="shared" si="20"/>
        <v>37022</v>
      </c>
      <c r="R33" s="259">
        <f t="shared" si="19"/>
        <v>36.842210015126184</v>
      </c>
      <c r="S33" s="254">
        <f t="shared" si="21"/>
        <v>1</v>
      </c>
      <c r="T33" s="253">
        <f t="shared" si="22"/>
        <v>204768</v>
      </c>
      <c r="U33" s="395">
        <f t="shared" si="27"/>
        <v>59310</v>
      </c>
      <c r="V33" s="328">
        <f t="shared" si="23"/>
        <v>28.96448663853727</v>
      </c>
      <c r="W33" s="254">
        <f t="shared" si="24"/>
        <v>1.1459521633630607</v>
      </c>
    </row>
    <row r="34" spans="1:27" s="270" customFormat="1">
      <c r="A34" s="270">
        <v>6</v>
      </c>
      <c r="B34" s="258" t="s">
        <v>950</v>
      </c>
      <c r="C34" s="258" t="s">
        <v>1101</v>
      </c>
      <c r="D34" s="258" t="s">
        <v>1102</v>
      </c>
      <c r="E34" s="258">
        <f>2*12*D27*6</f>
        <v>15264</v>
      </c>
      <c r="F34" s="258">
        <f>D27*40*2</f>
        <v>8480</v>
      </c>
      <c r="G34" s="258">
        <f>4*D27</f>
        <v>424</v>
      </c>
      <c r="H34" s="258">
        <f>8*D27*10/20</f>
        <v>424</v>
      </c>
      <c r="I34" s="258">
        <f>4*240*1/2</f>
        <v>480</v>
      </c>
      <c r="J34" s="258">
        <f>2*12*D27*6</f>
        <v>15264</v>
      </c>
      <c r="K34" s="269">
        <f>12*D27</f>
        <v>1272</v>
      </c>
      <c r="L34" s="260"/>
      <c r="M34" s="258">
        <f>12*D27*14*4+12*D27*11*2</f>
        <v>99216</v>
      </c>
      <c r="N34" s="258">
        <f t="shared" ref="N34" si="28">SUM(E34:J34)</f>
        <v>40336</v>
      </c>
      <c r="O34" s="259">
        <f t="shared" si="18"/>
        <v>40.654733107563295</v>
      </c>
      <c r="P34" s="258">
        <f>12*D27*14*4+12*D27*11*2+12*D27</f>
        <v>100488</v>
      </c>
      <c r="Q34" s="258">
        <f t="shared" si="20"/>
        <v>41608</v>
      </c>
      <c r="R34" s="259">
        <f t="shared" si="19"/>
        <v>41.405939017594143</v>
      </c>
      <c r="S34" s="254">
        <f t="shared" si="21"/>
        <v>0.98734177215189844</v>
      </c>
      <c r="T34" s="253">
        <f t="shared" si="22"/>
        <v>204768</v>
      </c>
      <c r="U34" s="395">
        <f t="shared" si="27"/>
        <v>68296</v>
      </c>
      <c r="V34" s="328">
        <f t="shared" si="23"/>
        <v>33.35286763556806</v>
      </c>
      <c r="W34" s="254">
        <f t="shared" si="24"/>
        <v>1.1588994565217392</v>
      </c>
    </row>
    <row r="35" spans="1:27" s="270" customFormat="1">
      <c r="A35" s="270">
        <v>7</v>
      </c>
      <c r="B35" s="258" t="s">
        <v>712</v>
      </c>
      <c r="C35" s="257" t="s">
        <v>1106</v>
      </c>
      <c r="D35" s="271" t="s">
        <v>957</v>
      </c>
      <c r="E35" s="267">
        <f>12*D27*8</f>
        <v>10176</v>
      </c>
      <c r="F35" s="267">
        <f>32*D27</f>
        <v>3392</v>
      </c>
      <c r="G35" s="267">
        <f>4*D27</f>
        <v>424</v>
      </c>
      <c r="H35" s="267">
        <f>3*4*52*1/8</f>
        <v>78</v>
      </c>
      <c r="I35" s="267">
        <f>1*4*240/2</f>
        <v>480</v>
      </c>
      <c r="J35" s="267">
        <f>12*2*8*D27</f>
        <v>20352</v>
      </c>
      <c r="K35" s="335">
        <f>12*2*D27</f>
        <v>2544</v>
      </c>
      <c r="M35" s="335">
        <f>D27*(12*14*6+12*10*2)</f>
        <v>132288</v>
      </c>
      <c r="N35" s="258">
        <f>SUM(E35:J35)</f>
        <v>34902</v>
      </c>
      <c r="O35" s="259">
        <v>26.383345428156748</v>
      </c>
      <c r="P35" s="258">
        <f>D27*(12*14*6 + 12*10*2+12*1*2)</f>
        <v>134832</v>
      </c>
      <c r="Q35" s="258">
        <f t="shared" si="20"/>
        <v>37446</v>
      </c>
      <c r="R35" s="259">
        <f t="shared" si="19"/>
        <v>27.772338910644358</v>
      </c>
      <c r="S35" s="254">
        <f t="shared" si="21"/>
        <v>0.98113207547169812</v>
      </c>
      <c r="T35" s="253">
        <f t="shared" si="22"/>
        <v>274752</v>
      </c>
      <c r="U35" s="395">
        <f>SUM(E35:G35,K35)*$E$27/$D$27+H35+I35+12*CEILING($E$27*2*$D$26/$E$26,1)*8</f>
        <v>54990</v>
      </c>
      <c r="V35" s="328">
        <f t="shared" si="23"/>
        <v>20.014412997903563</v>
      </c>
      <c r="W35" s="254">
        <f t="shared" si="24"/>
        <v>1.1283038629782516</v>
      </c>
    </row>
    <row r="36" spans="1:27" s="270" customFormat="1">
      <c r="A36" s="270">
        <v>8</v>
      </c>
      <c r="B36" s="257" t="s">
        <v>1107</v>
      </c>
      <c r="C36" s="257" t="s">
        <v>1108</v>
      </c>
      <c r="D36" s="258" t="s">
        <v>1109</v>
      </c>
      <c r="E36" s="267">
        <v>19278</v>
      </c>
      <c r="F36" s="267">
        <f>32*D27*2</f>
        <v>6784</v>
      </c>
      <c r="G36" s="267">
        <f>4*D27*2</f>
        <v>848</v>
      </c>
      <c r="H36" s="258">
        <f>4*3*52*10/20</f>
        <v>312</v>
      </c>
      <c r="I36" s="258">
        <f>4*240*1/2</f>
        <v>480</v>
      </c>
      <c r="J36" s="263">
        <f>12*2*8*D27</f>
        <v>20352</v>
      </c>
      <c r="K36" s="335">
        <f>12*2*D27</f>
        <v>2544</v>
      </c>
      <c r="M36" s="335">
        <f>D27*(12*14*6+12*10*2+12*2*2)</f>
        <v>137376</v>
      </c>
      <c r="N36" s="258">
        <f>SUM(E36:J36)+K36*2</f>
        <v>53142</v>
      </c>
      <c r="O36" s="259">
        <f>100*N36/M36</f>
        <v>38.68361285814116</v>
      </c>
      <c r="P36" s="335">
        <f>D27*(12*14*6+12*10*2+12*1*2)</f>
        <v>134832</v>
      </c>
      <c r="Q36" s="258">
        <f t="shared" si="20"/>
        <v>50598</v>
      </c>
      <c r="R36" s="259">
        <f>100*Q36/P36</f>
        <v>37.52669989320043</v>
      </c>
      <c r="S36" s="254">
        <f t="shared" si="21"/>
        <v>1.0188679245283019</v>
      </c>
      <c r="T36" s="253">
        <f t="shared" si="22"/>
        <v>274752</v>
      </c>
      <c r="U36" s="395">
        <f t="shared" ref="U36:U37" si="29">SUM(E36:G36,K36)*$E$27/$D$27+H36+I36+12*CEILING($E$27*2*$D$26/$E$26,1)*8</f>
        <v>81547.471698113208</v>
      </c>
      <c r="V36" s="328">
        <f t="shared" si="23"/>
        <v>29.680392389541552</v>
      </c>
      <c r="W36" s="254">
        <f t="shared" si="24"/>
        <v>1.146832207314664</v>
      </c>
    </row>
    <row r="37" spans="1:27" s="270" customFormat="1">
      <c r="A37" s="270">
        <v>8</v>
      </c>
      <c r="B37" s="257" t="s">
        <v>1110</v>
      </c>
      <c r="C37" s="257" t="s">
        <v>1111</v>
      </c>
      <c r="D37" s="258" t="s">
        <v>1112</v>
      </c>
      <c r="E37" s="267">
        <v>19686</v>
      </c>
      <c r="F37" s="267">
        <f>32*D27*2</f>
        <v>6784</v>
      </c>
      <c r="G37" s="267">
        <f>4*D27*2</f>
        <v>848</v>
      </c>
      <c r="H37" s="258">
        <f>4*3*52*10/20</f>
        <v>312</v>
      </c>
      <c r="I37" s="258">
        <f>4*240*1/2</f>
        <v>480</v>
      </c>
      <c r="J37" s="263">
        <f>12*2*8*D27</f>
        <v>20352</v>
      </c>
      <c r="K37" s="335">
        <f>12*2*D27</f>
        <v>2544</v>
      </c>
      <c r="M37" s="335">
        <f>D27*(12*14*6+12*10*2+12*2*2)</f>
        <v>137376</v>
      </c>
      <c r="N37" s="258">
        <f>SUM(E37:J37)+K37*2</f>
        <v>53550</v>
      </c>
      <c r="O37" s="259">
        <f>100*N37/M37</f>
        <v>38.980607966457022</v>
      </c>
      <c r="P37" s="335">
        <f>D27*(12*14*6+12*10*2+12*1*2)</f>
        <v>134832</v>
      </c>
      <c r="Q37" s="258">
        <f t="shared" si="20"/>
        <v>51006</v>
      </c>
      <c r="R37" s="259">
        <f>100*Q37/P37</f>
        <v>37.829298682805266</v>
      </c>
      <c r="S37" s="254">
        <f t="shared" si="21"/>
        <v>1.0188679245283017</v>
      </c>
      <c r="T37" s="253">
        <f t="shared" si="22"/>
        <v>274752</v>
      </c>
      <c r="U37" s="395">
        <f t="shared" si="29"/>
        <v>82378.867924528298</v>
      </c>
      <c r="V37" s="328">
        <f t="shared" si="23"/>
        <v>29.982991179146392</v>
      </c>
      <c r="W37" s="254">
        <f t="shared" si="24"/>
        <v>1.147455038266598</v>
      </c>
    </row>
    <row r="38" spans="1:27" s="270" customFormat="1">
      <c r="A38" s="118">
        <v>9</v>
      </c>
      <c r="B38" s="253" t="s">
        <v>1113</v>
      </c>
      <c r="C38" s="257" t="s">
        <v>1084</v>
      </c>
      <c r="D38" s="258" t="s">
        <v>1114</v>
      </c>
      <c r="E38" s="258">
        <f>8*D27*6</f>
        <v>5088</v>
      </c>
      <c r="F38" s="258">
        <f>40*D27*2</f>
        <v>8480</v>
      </c>
      <c r="G38" s="258">
        <f>4*D27*2</f>
        <v>848</v>
      </c>
      <c r="H38" s="258">
        <f>12*52*10/20</f>
        <v>312</v>
      </c>
      <c r="I38" s="258">
        <f>4*240*1/2</f>
        <v>480</v>
      </c>
      <c r="J38" s="263">
        <f>12*2*6*D27</f>
        <v>15264</v>
      </c>
      <c r="K38" s="335">
        <f>12*1*D27</f>
        <v>1272</v>
      </c>
      <c r="L38" s="335"/>
      <c r="M38" s="335">
        <f>D27*(12*14*4+12*12*2)</f>
        <v>101760</v>
      </c>
      <c r="N38" s="258">
        <f>SUM(E38:J38)+K38*2</f>
        <v>33016</v>
      </c>
      <c r="O38" s="259">
        <f t="shared" ref="O38" si="30">100*N38/M38</f>
        <v>32.44496855345912</v>
      </c>
      <c r="P38" s="258">
        <f>D27*(12*14*4 + 12*11*2+12*0.5*2)</f>
        <v>100488</v>
      </c>
      <c r="Q38" s="258">
        <f t="shared" si="20"/>
        <v>31744</v>
      </c>
      <c r="R38" s="259">
        <f t="shared" ref="R38:R39" si="31">100*Q38/P38</f>
        <v>31.589841573123159</v>
      </c>
      <c r="S38" s="254">
        <f t="shared" si="21"/>
        <v>1.0126582278481011</v>
      </c>
      <c r="T38" s="253">
        <f t="shared" si="22"/>
        <v>204768</v>
      </c>
      <c r="U38" s="395">
        <f t="shared" si="27"/>
        <v>48312</v>
      </c>
      <c r="V38" s="328">
        <f t="shared" si="23"/>
        <v>23.593530239099859</v>
      </c>
      <c r="W38" s="254">
        <f t="shared" si="24"/>
        <v>1.1379611311532645</v>
      </c>
    </row>
    <row r="39" spans="1:27" s="270" customFormat="1">
      <c r="A39" s="118">
        <v>10</v>
      </c>
      <c r="B39" s="253" t="s">
        <v>817</v>
      </c>
      <c r="C39" s="257" t="s">
        <v>958</v>
      </c>
      <c r="D39" s="257" t="s">
        <v>1115</v>
      </c>
      <c r="E39" s="253">
        <f>$D$27*(12*2*4+12*2)</f>
        <v>12720</v>
      </c>
      <c r="F39" s="258"/>
      <c r="G39" s="258"/>
      <c r="H39" s="258"/>
      <c r="I39" s="258"/>
      <c r="J39" s="326">
        <f>$D$27*(12*2*4+12*2)</f>
        <v>12720</v>
      </c>
      <c r="K39" s="335">
        <f>12*2*D27</f>
        <v>2544</v>
      </c>
      <c r="M39" s="258">
        <f>$D$27*(12*14*4+12*6*2)</f>
        <v>86496</v>
      </c>
      <c r="N39" s="258">
        <f>SUM(E39:J39)</f>
        <v>25440</v>
      </c>
      <c r="O39" s="259">
        <f>100*N39/M39</f>
        <v>29.411764705882351</v>
      </c>
      <c r="P39" s="331">
        <f>D27*(12*14*4 + 12*6*2+12*1*2)</f>
        <v>89040</v>
      </c>
      <c r="Q39" s="331">
        <f>SUM(E39:K39)+J31-J39</f>
        <v>30528</v>
      </c>
      <c r="R39" s="332">
        <f t="shared" si="31"/>
        <v>34.285714285714285</v>
      </c>
      <c r="S39" s="254">
        <f t="shared" si="21"/>
        <v>0.93095238095238109</v>
      </c>
      <c r="T39" s="253">
        <f t="shared" si="22"/>
        <v>181440</v>
      </c>
      <c r="U39" s="395">
        <f t="shared" si="27"/>
        <v>46656</v>
      </c>
      <c r="V39" s="328">
        <f t="shared" si="23"/>
        <v>25.714285714285715</v>
      </c>
      <c r="W39" s="254">
        <f t="shared" si="24"/>
        <v>1.1517637407711241</v>
      </c>
    </row>
    <row r="40" spans="1:27" s="270" customFormat="1">
      <c r="A40" s="118"/>
      <c r="B40" s="253"/>
      <c r="C40" s="257"/>
      <c r="D40" s="257"/>
      <c r="E40" s="253"/>
      <c r="F40" s="258"/>
      <c r="G40" s="258"/>
      <c r="H40" s="258"/>
      <c r="I40" s="258"/>
      <c r="J40" s="326"/>
      <c r="K40" s="335"/>
      <c r="M40" s="258"/>
      <c r="N40" s="258"/>
      <c r="O40" s="259"/>
      <c r="P40" s="331"/>
      <c r="Q40" s="331"/>
      <c r="R40" s="332"/>
      <c r="S40" s="254"/>
      <c r="T40" s="253"/>
      <c r="U40" s="395"/>
      <c r="V40" s="328"/>
      <c r="W40" s="118"/>
    </row>
    <row r="41" spans="1:27" s="270" customFormat="1">
      <c r="B41" s="258"/>
      <c r="C41" s="258"/>
      <c r="D41" s="271"/>
      <c r="E41" s="267"/>
      <c r="F41" s="267"/>
      <c r="G41" s="267"/>
      <c r="H41" s="267"/>
      <c r="I41" s="267"/>
      <c r="J41" s="267"/>
      <c r="K41" s="267"/>
      <c r="L41" s="267"/>
      <c r="M41" s="267"/>
      <c r="N41" s="267"/>
      <c r="O41" s="267"/>
      <c r="P41" s="258"/>
      <c r="Q41" s="258"/>
      <c r="R41" s="259"/>
    </row>
    <row r="42" spans="1:27" ht="14.25">
      <c r="B42" s="252" t="s">
        <v>952</v>
      </c>
      <c r="C42" s="252"/>
    </row>
    <row r="43" spans="1:27" ht="14.25">
      <c r="B43" s="252" t="s">
        <v>1193</v>
      </c>
      <c r="C43" s="252"/>
      <c r="D43" s="253" t="s">
        <v>1194</v>
      </c>
      <c r="E43" s="253" t="s">
        <v>1195</v>
      </c>
      <c r="F43" s="253" t="s">
        <v>1196</v>
      </c>
    </row>
    <row r="44" spans="1:27" ht="14.25">
      <c r="B44" s="252" t="s">
        <v>1198</v>
      </c>
      <c r="D44" s="253">
        <v>20</v>
      </c>
      <c r="E44" s="253">
        <v>40</v>
      </c>
      <c r="F44" s="253">
        <v>100</v>
      </c>
    </row>
    <row r="45" spans="1:27" ht="14.25">
      <c r="B45" s="252" t="s">
        <v>954</v>
      </c>
      <c r="C45" s="252"/>
      <c r="D45" s="253">
        <v>51</v>
      </c>
      <c r="E45" s="253">
        <v>106</v>
      </c>
      <c r="F45" s="253">
        <v>273</v>
      </c>
    </row>
    <row r="46" spans="1:27" ht="14.25">
      <c r="B46" s="252" t="s">
        <v>1199</v>
      </c>
      <c r="D46" s="394">
        <v>8.2000000000000003E-2</v>
      </c>
      <c r="E46" s="394">
        <v>4.5999999999999999E-2</v>
      </c>
      <c r="F46" s="394">
        <v>1.72E-2</v>
      </c>
    </row>
    <row r="47" spans="1:27" ht="55.5" thickBot="1">
      <c r="B47" s="255"/>
      <c r="C47" s="255" t="s">
        <v>1097</v>
      </c>
      <c r="D47" s="255" t="s">
        <v>955</v>
      </c>
      <c r="E47" s="255" t="s">
        <v>943</v>
      </c>
      <c r="F47" s="255" t="s">
        <v>944</v>
      </c>
      <c r="G47" s="255" t="s">
        <v>945</v>
      </c>
      <c r="H47" s="255" t="s">
        <v>946</v>
      </c>
      <c r="I47" s="255" t="s">
        <v>947</v>
      </c>
      <c r="J47" s="255" t="s">
        <v>948</v>
      </c>
      <c r="K47" s="255" t="s">
        <v>1116</v>
      </c>
      <c r="L47" s="255"/>
      <c r="M47" s="256" t="s">
        <v>1049</v>
      </c>
      <c r="N47" s="256" t="s">
        <v>1050</v>
      </c>
      <c r="O47" s="256" t="s">
        <v>1051</v>
      </c>
      <c r="P47" s="265" t="s">
        <v>1052</v>
      </c>
      <c r="Q47" s="265" t="s">
        <v>1053</v>
      </c>
      <c r="R47" s="330" t="s">
        <v>1054</v>
      </c>
      <c r="S47" s="299" t="s">
        <v>1055</v>
      </c>
      <c r="T47" s="265" t="s">
        <v>1200</v>
      </c>
      <c r="U47" s="265" t="s">
        <v>1201</v>
      </c>
      <c r="V47" s="330" t="s">
        <v>1191</v>
      </c>
      <c r="W47" s="299" t="s">
        <v>1202</v>
      </c>
      <c r="X47" s="265" t="s">
        <v>1203</v>
      </c>
      <c r="Y47" s="265" t="s">
        <v>1204</v>
      </c>
      <c r="Z47" s="330" t="s">
        <v>1205</v>
      </c>
      <c r="AA47" s="299" t="s">
        <v>1206</v>
      </c>
    </row>
    <row r="48" spans="1:27" ht="15" thickTop="1">
      <c r="A48" s="118">
        <v>1</v>
      </c>
      <c r="B48" s="272" t="s">
        <v>712</v>
      </c>
      <c r="C48" s="257" t="s">
        <v>1085</v>
      </c>
      <c r="D48" s="318" t="s">
        <v>956</v>
      </c>
      <c r="E48" s="318">
        <f>2*8*D45*6*2</f>
        <v>9792</v>
      </c>
      <c r="F48" s="329">
        <f>40*D45*2</f>
        <v>4080</v>
      </c>
      <c r="G48" s="329">
        <f>4*D45*2</f>
        <v>408</v>
      </c>
      <c r="H48" s="329">
        <f>3*4*D45*2*1/8</f>
        <v>153</v>
      </c>
      <c r="I48" s="329">
        <f>1*4*240/2</f>
        <v>480</v>
      </c>
      <c r="J48" s="329">
        <f>12*2*6*51*2</f>
        <v>14688</v>
      </c>
      <c r="K48" s="269">
        <f>12*D45*1*4</f>
        <v>2448</v>
      </c>
      <c r="L48" s="267"/>
      <c r="M48" s="267">
        <f>D45*(12*14*4+12*6*2)*2</f>
        <v>83232</v>
      </c>
      <c r="N48" s="267">
        <f t="shared" ref="N48" si="32">SUM(E48:J48)</f>
        <v>29601</v>
      </c>
      <c r="O48" s="268">
        <f t="shared" ref="O48" si="33">100*N48/M48</f>
        <v>35.564446366782008</v>
      </c>
      <c r="P48" s="336">
        <f>D45*(12*14*4 + 12*6*2+12*1*2)*2</f>
        <v>85680</v>
      </c>
      <c r="Q48" s="336">
        <f>SUM(E48:K48)</f>
        <v>32049</v>
      </c>
      <c r="R48" s="337">
        <f t="shared" ref="R48:R56" si="34">100*Q48/P48</f>
        <v>37.405462184873947</v>
      </c>
      <c r="S48" s="254">
        <f>(1-R48/100)/(1-O48/100)</f>
        <v>0.97142857142857142</v>
      </c>
      <c r="T48" s="253">
        <f>P48*$E$45/$D$45</f>
        <v>178080</v>
      </c>
      <c r="U48" s="395">
        <f>SUM(E48:G48,K48)*$E$45/$D$45+H48+I48+12*CEILING($E$45*2*$D$44/$E$44,1)*6*2</f>
        <v>50665</v>
      </c>
      <c r="V48" s="328">
        <f>100*U48/T48</f>
        <v>28.450696316262356</v>
      </c>
      <c r="W48" s="254">
        <f>(1-V48/100)/(1-R48/100)*(1-$E$46)/(1-$D$46)</f>
        <v>1.1878857377263148</v>
      </c>
      <c r="X48" s="253">
        <f>P48*$F$45/$D$45</f>
        <v>458640</v>
      </c>
      <c r="Y48" s="395">
        <f>SUM(E48:G48,K48)*$F$45/$D$45+H48+I48+12*CEILING($F$45*2*$D$44/$F$44,1)*6*2</f>
        <v>106017</v>
      </c>
      <c r="Z48" s="328">
        <f>100*Y48/X48</f>
        <v>23.115515436944008</v>
      </c>
      <c r="AA48" s="254">
        <f>(1-Z48/100)/(1-R48/100)*(1-$F$46)/(1-$D$46)</f>
        <v>1.3149969234211558</v>
      </c>
    </row>
    <row r="49" spans="1:27">
      <c r="A49" s="118">
        <v>2</v>
      </c>
      <c r="B49" s="258" t="s">
        <v>1117</v>
      </c>
      <c r="C49" s="257" t="s">
        <v>1118</v>
      </c>
      <c r="D49" s="273" t="s">
        <v>1114</v>
      </c>
      <c r="E49" s="258">
        <f>2*12*D45*6*2</f>
        <v>14688</v>
      </c>
      <c r="F49" s="258">
        <f>32*D45*2</f>
        <v>3264</v>
      </c>
      <c r="G49" s="258">
        <f>4*D45*2</f>
        <v>408</v>
      </c>
      <c r="H49" s="258">
        <f>4*3*D45*10/80</f>
        <v>76.5</v>
      </c>
      <c r="I49" s="258">
        <f>4*240*1/2</f>
        <v>480</v>
      </c>
      <c r="J49" s="258">
        <f>2*12*D45*6*2</f>
        <v>14688</v>
      </c>
      <c r="K49" s="258">
        <f>12*D45*2</f>
        <v>1224</v>
      </c>
      <c r="L49" s="258"/>
      <c r="M49" s="258">
        <v>96696</v>
      </c>
      <c r="N49" s="258">
        <v>34828.5</v>
      </c>
      <c r="O49" s="259">
        <v>36.01855299081658</v>
      </c>
      <c r="P49" s="258">
        <f>12*D45*14*4*2+12*D45*11*2*2+12*D45*2</f>
        <v>96696</v>
      </c>
      <c r="Q49" s="258">
        <f t="shared" ref="Q49:Q51" si="35">SUM(E49:K49)</f>
        <v>34828.5</v>
      </c>
      <c r="R49" s="259">
        <f t="shared" si="34"/>
        <v>36.01855299081658</v>
      </c>
      <c r="S49" s="254">
        <f t="shared" ref="S49:S56" si="36">(1-R49/100)/(1-O49/100)</f>
        <v>1</v>
      </c>
      <c r="T49" s="253">
        <f t="shared" ref="T49:T56" si="37">P49*$E$45/$D$45</f>
        <v>200976</v>
      </c>
      <c r="U49" s="395">
        <f t="shared" ref="U49:U50" si="38">SUM(E49:G49,K49)*$E$45/$D$45+H49+I49+12*CEILING($E$45*2*$D$44/$E$44,1)*6*2</f>
        <v>56524.5</v>
      </c>
      <c r="V49" s="328">
        <f t="shared" ref="V49:V56" si="39">100*U49/T49</f>
        <v>28.125</v>
      </c>
      <c r="W49" s="254">
        <f t="shared" ref="W49:W56" si="40">(1-V49/100)/(1-R49/100)*(1-$E$46)/(1-$D$46)</f>
        <v>1.1674263547096617</v>
      </c>
      <c r="X49" s="253">
        <f t="shared" ref="X49:X56" si="41">P49*$F$45/$D$45</f>
        <v>517608</v>
      </c>
      <c r="Y49" s="395">
        <f t="shared" ref="Y49:Y50" si="42">SUM(E49:G49,K49)*$F$45/$D$45+H49+I49+12*CEILING($F$45*2*$D$44/$F$44,1)*6*2</f>
        <v>121228.5</v>
      </c>
      <c r="Z49" s="328">
        <f t="shared" ref="Z49:Z56" si="43">100*Y49/X49</f>
        <v>23.420909259516854</v>
      </c>
      <c r="AA49" s="254">
        <f t="shared" ref="AA49:AA56" si="44">(1-Z49/100)/(1-R49/100)*(1-$F$46)/(1-$D$46)</f>
        <v>1.2813819856952358</v>
      </c>
    </row>
    <row r="50" spans="1:27">
      <c r="A50" s="118">
        <v>3</v>
      </c>
      <c r="B50" s="258" t="s">
        <v>1119</v>
      </c>
      <c r="C50" s="257" t="s">
        <v>1118</v>
      </c>
      <c r="D50" s="273" t="s">
        <v>1114</v>
      </c>
      <c r="E50" s="258">
        <f>2*12*D45*6*2</f>
        <v>14688</v>
      </c>
      <c r="F50" s="258">
        <f>40*D45*2</f>
        <v>4080</v>
      </c>
      <c r="G50" s="258">
        <f>4*D45*2</f>
        <v>408</v>
      </c>
      <c r="H50" s="258">
        <f>4*3*D45*10/80</f>
        <v>76.5</v>
      </c>
      <c r="I50" s="258">
        <f>4*240*1/2</f>
        <v>480</v>
      </c>
      <c r="J50" s="258">
        <f>2*12*D45*6*2</f>
        <v>14688</v>
      </c>
      <c r="K50" s="258">
        <f>12*D45*2</f>
        <v>1224</v>
      </c>
      <c r="L50" s="258"/>
      <c r="M50" s="258">
        <v>96696</v>
      </c>
      <c r="N50" s="258">
        <v>35644.5</v>
      </c>
      <c r="O50" s="259">
        <v>36.862434847356667</v>
      </c>
      <c r="P50" s="258">
        <f>12*D45*14*4*2+12*D45*11*2*2+12*D45*2</f>
        <v>96696</v>
      </c>
      <c r="Q50" s="258">
        <f t="shared" si="35"/>
        <v>35644.5</v>
      </c>
      <c r="R50" s="259">
        <f t="shared" si="34"/>
        <v>36.862434847356667</v>
      </c>
      <c r="S50" s="254">
        <f t="shared" si="36"/>
        <v>1</v>
      </c>
      <c r="T50" s="253">
        <f t="shared" si="37"/>
        <v>200976</v>
      </c>
      <c r="U50" s="395">
        <f t="shared" si="38"/>
        <v>58220.5</v>
      </c>
      <c r="V50" s="328">
        <f t="shared" si="39"/>
        <v>28.968881856540083</v>
      </c>
      <c r="W50" s="254">
        <f t="shared" si="40"/>
        <v>1.1691399883704741</v>
      </c>
      <c r="X50" s="253">
        <f t="shared" si="41"/>
        <v>517608</v>
      </c>
      <c r="Y50" s="395">
        <f t="shared" si="42"/>
        <v>125596.5</v>
      </c>
      <c r="Z50" s="328">
        <f t="shared" si="43"/>
        <v>24.264791116056937</v>
      </c>
      <c r="AA50" s="254">
        <f t="shared" si="44"/>
        <v>1.2841994054200143</v>
      </c>
    </row>
    <row r="51" spans="1:27">
      <c r="A51" s="118">
        <v>4</v>
      </c>
      <c r="B51" s="258" t="s">
        <v>1087</v>
      </c>
      <c r="C51" s="257" t="s">
        <v>1108</v>
      </c>
      <c r="D51" s="258" t="s">
        <v>1109</v>
      </c>
      <c r="E51" s="258">
        <v>18558</v>
      </c>
      <c r="F51" s="258">
        <f>40*D45*4</f>
        <v>8160</v>
      </c>
      <c r="G51" s="258">
        <f>4*D45*4</f>
        <v>816</v>
      </c>
      <c r="H51" s="258">
        <f>3*4*D45*10/20</f>
        <v>306</v>
      </c>
      <c r="I51" s="258">
        <f t="shared" ref="I51:I52" si="45">1*4*240*1/2</f>
        <v>480</v>
      </c>
      <c r="J51" s="258">
        <f>2*12*D45*8*2</f>
        <v>19584</v>
      </c>
      <c r="K51" s="326">
        <f>2*12*D45*2</f>
        <v>2448</v>
      </c>
      <c r="L51" s="270"/>
      <c r="M51" s="326">
        <f>D45*12*(14*6+10*2+2*2)*2</f>
        <v>132192</v>
      </c>
      <c r="N51" s="326">
        <f>SUM(E51:J51)+K51*2</f>
        <v>52800</v>
      </c>
      <c r="O51" s="328">
        <f t="shared" ref="O51:O53" si="46">100*N51/M51</f>
        <v>39.941902687000727</v>
      </c>
      <c r="P51" s="326">
        <f>D45*12*(14*6+10*2+1*2)*2</f>
        <v>129744</v>
      </c>
      <c r="Q51" s="326">
        <f t="shared" si="35"/>
        <v>50352</v>
      </c>
      <c r="R51" s="328">
        <f t="shared" si="34"/>
        <v>38.808731039585645</v>
      </c>
      <c r="S51" s="254">
        <f t="shared" si="36"/>
        <v>1.0188679245283021</v>
      </c>
      <c r="T51" s="253">
        <f t="shared" si="37"/>
        <v>269664</v>
      </c>
      <c r="U51" s="395">
        <f>SUM(E51:G51,K51)*$E$45/$D$45+H51+I51+12*CEILING($E$45*2*$D$44/$E$44,1)*8*2</f>
        <v>83453.529411764699</v>
      </c>
      <c r="V51" s="328">
        <f t="shared" si="39"/>
        <v>30.947226701289271</v>
      </c>
      <c r="W51" s="254">
        <f t="shared" si="40"/>
        <v>1.1727281753088175</v>
      </c>
      <c r="X51" s="253">
        <f t="shared" si="41"/>
        <v>694512</v>
      </c>
      <c r="Y51" s="395">
        <f>SUM(E51:G51,K51)*$F$45/$D$45+H51+I51+12*CEILING($F$45*2*$D$44/$F$44,1)*8*2</f>
        <v>182397.88235294117</v>
      </c>
      <c r="Z51" s="328">
        <f t="shared" si="43"/>
        <v>26.262740219454983</v>
      </c>
      <c r="AA51" s="254">
        <f t="shared" si="44"/>
        <v>1.2900899779500674</v>
      </c>
    </row>
    <row r="52" spans="1:27">
      <c r="A52" s="118">
        <v>4</v>
      </c>
      <c r="B52" s="258" t="s">
        <v>1087</v>
      </c>
      <c r="C52" s="257" t="s">
        <v>1120</v>
      </c>
      <c r="D52" s="258" t="s">
        <v>1109</v>
      </c>
      <c r="E52" s="258">
        <v>18804</v>
      </c>
      <c r="F52" s="258">
        <f>40*D45*4</f>
        <v>8160</v>
      </c>
      <c r="G52" s="258">
        <f>4*D45*4</f>
        <v>816</v>
      </c>
      <c r="H52" s="258">
        <f>3*4*D45*10/20</f>
        <v>306</v>
      </c>
      <c r="I52" s="258">
        <f t="shared" si="45"/>
        <v>480</v>
      </c>
      <c r="J52" s="258">
        <f>2*12*D45*8*2</f>
        <v>19584</v>
      </c>
      <c r="K52" s="326">
        <f>2*12*D45*2</f>
        <v>2448</v>
      </c>
      <c r="L52" s="270"/>
      <c r="M52" s="326">
        <f>D45*12*(14*6+10*2+2*2)*2</f>
        <v>132192</v>
      </c>
      <c r="N52" s="326">
        <f>SUM(E52:J52)+K52*2</f>
        <v>53046</v>
      </c>
      <c r="O52" s="328">
        <f t="shared" si="46"/>
        <v>40.127995642701528</v>
      </c>
      <c r="P52" s="326">
        <f>D45*12*(14*6+10*2+1*2)*2</f>
        <v>129744</v>
      </c>
      <c r="Q52" s="326">
        <f t="shared" ref="Q52:Q56" si="47">SUM(E52:K52)</f>
        <v>50598</v>
      </c>
      <c r="R52" s="328">
        <f t="shared" si="34"/>
        <v>38.998335183129853</v>
      </c>
      <c r="S52" s="254">
        <f t="shared" si="36"/>
        <v>1.0188679245283021</v>
      </c>
      <c r="T52" s="253">
        <f t="shared" si="37"/>
        <v>269664</v>
      </c>
      <c r="U52" s="395">
        <f t="shared" ref="U52:U56" si="48">SUM(E52:G52,K52)*$E$45/$D$45+H52+I52+12*CEILING($E$45*2*$D$44/$E$44,1)*8*2</f>
        <v>83964.823529411762</v>
      </c>
      <c r="V52" s="328">
        <f t="shared" si="39"/>
        <v>31.136830844833483</v>
      </c>
      <c r="W52" s="254">
        <f t="shared" si="40"/>
        <v>1.1731431561328949</v>
      </c>
      <c r="X52" s="253">
        <f t="shared" si="41"/>
        <v>694512</v>
      </c>
      <c r="Y52" s="395">
        <f t="shared" ref="Y52:Y56" si="49">SUM(E52:G52,K52)*$F$45/$D$45+H52+I52+12*CEILING($F$45*2*$D$44/$F$44,1)*8*2</f>
        <v>183714.70588235295</v>
      </c>
      <c r="Z52" s="328">
        <f t="shared" si="43"/>
        <v>26.452344362999195</v>
      </c>
      <c r="AA52" s="254">
        <f t="shared" si="44"/>
        <v>1.2907722288369521</v>
      </c>
    </row>
    <row r="53" spans="1:27" ht="14.25">
      <c r="B53" s="272" t="s">
        <v>712</v>
      </c>
      <c r="C53" s="257" t="s">
        <v>1084</v>
      </c>
      <c r="D53" s="318" t="s">
        <v>957</v>
      </c>
      <c r="E53" s="318">
        <f>2*12*D45*8*2</f>
        <v>19584</v>
      </c>
      <c r="F53" s="329">
        <f>32*D45*2</f>
        <v>3264</v>
      </c>
      <c r="G53" s="329">
        <f>4*D45*2</f>
        <v>408</v>
      </c>
      <c r="H53" s="329">
        <f>3*4*D45*1/8</f>
        <v>76.5</v>
      </c>
      <c r="I53" s="329">
        <f>1*4*240/2</f>
        <v>480</v>
      </c>
      <c r="J53" s="329">
        <f>12*2*8*D45*2</f>
        <v>19584</v>
      </c>
      <c r="K53" s="338">
        <f>12*2*D45*2</f>
        <v>2448</v>
      </c>
      <c r="L53" s="318"/>
      <c r="M53" s="329">
        <f>12*D45*14*6*2+12*D45*10*2*2</f>
        <v>127296</v>
      </c>
      <c r="N53" s="329">
        <f t="shared" ref="N53:N55" si="50">SUM(E53:J53)</f>
        <v>43396.5</v>
      </c>
      <c r="O53" s="339">
        <f t="shared" si="46"/>
        <v>34.091016214177976</v>
      </c>
      <c r="P53" s="326">
        <f>D45*12*(14*6+10*2+1*2)*2</f>
        <v>129744</v>
      </c>
      <c r="Q53" s="326">
        <f t="shared" si="47"/>
        <v>45844.5</v>
      </c>
      <c r="R53" s="328">
        <f t="shared" si="34"/>
        <v>35.334581945985938</v>
      </c>
      <c r="S53" s="254">
        <f t="shared" si="36"/>
        <v>0.98113207547169834</v>
      </c>
      <c r="T53" s="253">
        <f t="shared" si="37"/>
        <v>269664</v>
      </c>
      <c r="U53" s="395">
        <f t="shared" si="48"/>
        <v>74332.5</v>
      </c>
      <c r="V53" s="328">
        <f t="shared" si="39"/>
        <v>27.564858490566039</v>
      </c>
      <c r="W53" s="254">
        <f t="shared" si="40"/>
        <v>1.1640802388572038</v>
      </c>
      <c r="X53" s="253">
        <f t="shared" si="41"/>
        <v>694512</v>
      </c>
      <c r="Y53" s="395">
        <f t="shared" si="49"/>
        <v>159268.5</v>
      </c>
      <c r="Z53" s="328">
        <f t="shared" si="43"/>
        <v>22.93243313290483</v>
      </c>
      <c r="AA53" s="254">
        <f t="shared" si="44"/>
        <v>1.2759158278654819</v>
      </c>
    </row>
    <row r="54" spans="1:27" ht="14.25">
      <c r="A54" s="118">
        <v>6</v>
      </c>
      <c r="B54" s="258" t="s">
        <v>1121</v>
      </c>
      <c r="C54" s="275" t="s">
        <v>1122</v>
      </c>
      <c r="D54" s="258" t="s">
        <v>1109</v>
      </c>
      <c r="E54" s="258">
        <v>16054</v>
      </c>
      <c r="F54" s="258">
        <v>8160</v>
      </c>
      <c r="G54" s="258">
        <v>816</v>
      </c>
      <c r="H54" s="258">
        <v>306</v>
      </c>
      <c r="I54" s="258">
        <v>480</v>
      </c>
      <c r="J54" s="258">
        <v>19584</v>
      </c>
      <c r="K54" s="338">
        <f>12*2*D45*2</f>
        <v>2448</v>
      </c>
      <c r="L54" s="270"/>
      <c r="M54" s="340">
        <f>12*D45*14*6*2+12*D45*10*2*2</f>
        <v>127296</v>
      </c>
      <c r="N54" s="326">
        <f t="shared" si="50"/>
        <v>45400</v>
      </c>
      <c r="O54" s="328">
        <f>100*N54/M54</f>
        <v>35.6649069884364</v>
      </c>
      <c r="P54" s="326">
        <f>D45*12*(14*6+10*2+1*2)*2</f>
        <v>129744</v>
      </c>
      <c r="Q54" s="326">
        <f t="shared" si="47"/>
        <v>47848</v>
      </c>
      <c r="R54" s="328">
        <f t="shared" si="34"/>
        <v>36.878776667899864</v>
      </c>
      <c r="S54" s="254">
        <f t="shared" si="36"/>
        <v>0.98113207547169812</v>
      </c>
      <c r="T54" s="253">
        <f t="shared" si="37"/>
        <v>269664</v>
      </c>
      <c r="U54" s="395">
        <f t="shared" si="48"/>
        <v>78249.137254901958</v>
      </c>
      <c r="V54" s="328">
        <f t="shared" si="39"/>
        <v>29.01727232960349</v>
      </c>
      <c r="W54" s="254">
        <f t="shared" si="40"/>
        <v>1.1686459823745849</v>
      </c>
      <c r="X54" s="253">
        <f t="shared" si="41"/>
        <v>694512</v>
      </c>
      <c r="Y54" s="395">
        <f t="shared" si="49"/>
        <v>168994.11764705883</v>
      </c>
      <c r="Z54" s="328">
        <f t="shared" si="43"/>
        <v>24.332785847769198</v>
      </c>
      <c r="AA54" s="254">
        <f t="shared" si="44"/>
        <v>1.2833786322969161</v>
      </c>
    </row>
    <row r="55" spans="1:27" ht="14.25">
      <c r="A55" s="118">
        <v>7</v>
      </c>
      <c r="B55" s="258" t="s">
        <v>1121</v>
      </c>
      <c r="C55" s="273" t="s">
        <v>1123</v>
      </c>
      <c r="D55" s="258" t="s">
        <v>1109</v>
      </c>
      <c r="E55" s="258">
        <v>10279</v>
      </c>
      <c r="F55" s="258">
        <v>8160</v>
      </c>
      <c r="G55" s="258">
        <v>816</v>
      </c>
      <c r="H55" s="258">
        <v>306</v>
      </c>
      <c r="I55" s="258">
        <v>480</v>
      </c>
      <c r="J55" s="258">
        <v>19584</v>
      </c>
      <c r="K55" s="338">
        <f>12*2*D45*2</f>
        <v>2448</v>
      </c>
      <c r="L55" s="270"/>
      <c r="M55" s="340">
        <f>12*D45*14*6*2+12*D45*10*2*2</f>
        <v>127296</v>
      </c>
      <c r="N55" s="326">
        <f t="shared" si="50"/>
        <v>39625</v>
      </c>
      <c r="O55" s="328">
        <f>100*N55/M55</f>
        <v>31.128236551030668</v>
      </c>
      <c r="P55" s="326">
        <f>D45*12*(14*6+10*2+1*2)*2</f>
        <v>129744</v>
      </c>
      <c r="Q55" s="326">
        <f t="shared" si="47"/>
        <v>42073</v>
      </c>
      <c r="R55" s="328">
        <f t="shared" si="34"/>
        <v>32.427703785916883</v>
      </c>
      <c r="S55" s="254">
        <f t="shared" si="36"/>
        <v>0.98113207547169823</v>
      </c>
      <c r="T55" s="253">
        <f t="shared" si="37"/>
        <v>269664</v>
      </c>
      <c r="U55" s="395">
        <f t="shared" si="48"/>
        <v>66246.196078431371</v>
      </c>
      <c r="V55" s="328">
        <f t="shared" si="39"/>
        <v>24.566199447620509</v>
      </c>
      <c r="W55" s="254">
        <f t="shared" si="40"/>
        <v>1.1601202445595957</v>
      </c>
      <c r="X55" s="253">
        <f t="shared" si="41"/>
        <v>694512</v>
      </c>
      <c r="Y55" s="395">
        <f t="shared" si="49"/>
        <v>138080.88235294117</v>
      </c>
      <c r="Z55" s="328">
        <f t="shared" si="43"/>
        <v>19.881712965786217</v>
      </c>
      <c r="AA55" s="254">
        <f t="shared" si="44"/>
        <v>1.2693618588747908</v>
      </c>
    </row>
    <row r="56" spans="1:27" ht="25.5">
      <c r="A56" s="118">
        <v>8</v>
      </c>
      <c r="B56" s="257" t="s">
        <v>1124</v>
      </c>
      <c r="C56" s="257" t="s">
        <v>1100</v>
      </c>
      <c r="D56" s="341" t="s">
        <v>1125</v>
      </c>
      <c r="E56" s="326">
        <f>24*D45*8*2</f>
        <v>19584</v>
      </c>
      <c r="F56" s="326">
        <f>40*D45*10/5</f>
        <v>4080</v>
      </c>
      <c r="G56" s="326">
        <f>4*D45*10/5</f>
        <v>408</v>
      </c>
      <c r="H56" s="326">
        <f>3*4*D45*10/20</f>
        <v>306</v>
      </c>
      <c r="I56" s="326">
        <f>4*4*240*1/2</f>
        <v>1920</v>
      </c>
      <c r="J56" s="326">
        <f>2*12*D45*8*2</f>
        <v>19584</v>
      </c>
      <c r="K56" s="326">
        <f>2*12*D45*2</f>
        <v>2448</v>
      </c>
      <c r="L56" s="270"/>
      <c r="M56" s="340">
        <f>12*D45*14*7*2+12*D45*6*1*2</f>
        <v>127296</v>
      </c>
      <c r="N56" s="326">
        <f t="shared" ref="N56" si="51">SUM(E56:J56)</f>
        <v>45882</v>
      </c>
      <c r="O56" s="328">
        <f>100*N56/M56</f>
        <v>36.043552036199095</v>
      </c>
      <c r="P56" s="326">
        <f>D45*12*(14*7+6*1+2)*2</f>
        <v>129744</v>
      </c>
      <c r="Q56" s="326">
        <f t="shared" si="47"/>
        <v>48330</v>
      </c>
      <c r="R56" s="328">
        <f t="shared" si="34"/>
        <v>37.250277469478355</v>
      </c>
      <c r="S56" s="254">
        <f t="shared" si="36"/>
        <v>0.98113207547169812</v>
      </c>
      <c r="T56" s="253">
        <f t="shared" si="37"/>
        <v>269664</v>
      </c>
      <c r="U56" s="395">
        <f t="shared" si="48"/>
        <v>77698</v>
      </c>
      <c r="V56" s="328">
        <f t="shared" si="39"/>
        <v>28.812893081761008</v>
      </c>
      <c r="W56" s="254">
        <f t="shared" si="40"/>
        <v>1.1789495664136389</v>
      </c>
      <c r="X56" s="253">
        <f t="shared" si="41"/>
        <v>694512</v>
      </c>
      <c r="Y56" s="395">
        <f t="shared" si="49"/>
        <v>165306</v>
      </c>
      <c r="Z56" s="328">
        <f t="shared" si="43"/>
        <v>23.801748565899508</v>
      </c>
      <c r="AA56" s="254">
        <f t="shared" si="44"/>
        <v>1.3000368486992411</v>
      </c>
    </row>
    <row r="57" spans="1:27">
      <c r="A57" s="118">
        <v>9</v>
      </c>
      <c r="B57" s="257"/>
      <c r="C57" s="257"/>
      <c r="S57" s="254"/>
    </row>
    <row r="58" spans="1:27">
      <c r="B58" s="257"/>
      <c r="C58" s="257"/>
      <c r="S58" s="254"/>
    </row>
    <row r="60" spans="1:27" ht="14.25">
      <c r="B60" s="252" t="s">
        <v>959</v>
      </c>
      <c r="C60" s="252"/>
      <c r="D60" s="276"/>
      <c r="E60" s="118"/>
      <c r="F60" s="118"/>
      <c r="G60" s="118"/>
      <c r="H60" s="118"/>
      <c r="I60" s="118"/>
      <c r="J60" s="118"/>
      <c r="K60" s="118"/>
      <c r="N60" s="118"/>
      <c r="O60" s="118"/>
    </row>
    <row r="61" spans="1:27" ht="14.25">
      <c r="B61" s="252" t="s">
        <v>960</v>
      </c>
      <c r="C61" s="252"/>
      <c r="D61" s="253" t="s">
        <v>1208</v>
      </c>
      <c r="E61" s="253" t="s">
        <v>1209</v>
      </c>
      <c r="F61" s="253" t="s">
        <v>1174</v>
      </c>
      <c r="G61" s="118"/>
      <c r="H61" s="118"/>
      <c r="I61" s="118"/>
      <c r="J61" s="118"/>
      <c r="K61" s="118"/>
      <c r="N61" s="118"/>
      <c r="O61" s="118"/>
    </row>
    <row r="62" spans="1:27" ht="14.25">
      <c r="B62" s="252" t="s">
        <v>1210</v>
      </c>
      <c r="D62" s="253">
        <v>100</v>
      </c>
      <c r="E62" s="253">
        <v>200</v>
      </c>
      <c r="F62" s="253">
        <v>400</v>
      </c>
      <c r="G62" s="118"/>
      <c r="H62" s="118"/>
      <c r="I62" s="118"/>
      <c r="J62" s="118"/>
      <c r="K62" s="118"/>
      <c r="N62" s="118"/>
      <c r="O62" s="118"/>
    </row>
    <row r="63" spans="1:27" ht="14.25">
      <c r="B63" s="252" t="s">
        <v>942</v>
      </c>
      <c r="C63" s="252"/>
      <c r="D63" s="253">
        <f>66</f>
        <v>66</v>
      </c>
      <c r="E63" s="253">
        <v>132</v>
      </c>
      <c r="F63" s="253">
        <v>264</v>
      </c>
      <c r="G63" s="118"/>
      <c r="H63" s="118"/>
      <c r="I63" s="118"/>
      <c r="J63" s="118"/>
      <c r="K63" s="118"/>
      <c r="N63" s="118"/>
      <c r="O63" s="118"/>
    </row>
    <row r="64" spans="1:27" ht="14.25">
      <c r="B64" s="252" t="s">
        <v>1211</v>
      </c>
      <c r="D64" s="394">
        <v>4.9599999999999998E-2</v>
      </c>
      <c r="E64" s="394">
        <v>4.9599999999999998E-2</v>
      </c>
      <c r="F64" s="394">
        <v>4.9599999999999998E-2</v>
      </c>
      <c r="G64" s="118"/>
      <c r="H64" s="118"/>
      <c r="I64" s="118"/>
      <c r="J64" s="118"/>
      <c r="K64" s="118"/>
      <c r="N64" s="118"/>
      <c r="O64" s="118"/>
    </row>
    <row r="65" spans="1:29" ht="55.5" thickBot="1">
      <c r="B65" s="255"/>
      <c r="C65" s="255" t="s">
        <v>1126</v>
      </c>
      <c r="D65" s="278" t="s">
        <v>955</v>
      </c>
      <c r="E65" s="255" t="s">
        <v>943</v>
      </c>
      <c r="F65" s="255" t="s">
        <v>944</v>
      </c>
      <c r="G65" s="255" t="s">
        <v>945</v>
      </c>
      <c r="H65" s="255" t="s">
        <v>946</v>
      </c>
      <c r="I65" s="255" t="s">
        <v>947</v>
      </c>
      <c r="J65" s="255" t="s">
        <v>948</v>
      </c>
      <c r="K65" s="255" t="s">
        <v>961</v>
      </c>
      <c r="L65" s="255" t="s">
        <v>962</v>
      </c>
      <c r="M65" s="255" t="s">
        <v>1127</v>
      </c>
      <c r="N65" s="255"/>
      <c r="O65" s="256" t="s">
        <v>1128</v>
      </c>
      <c r="P65" s="256" t="s">
        <v>1129</v>
      </c>
      <c r="Q65" s="256" t="s">
        <v>1130</v>
      </c>
      <c r="R65" s="330" t="s">
        <v>1131</v>
      </c>
      <c r="S65" s="265" t="s">
        <v>1132</v>
      </c>
      <c r="T65" s="330" t="s">
        <v>1133</v>
      </c>
      <c r="U65" s="299" t="s">
        <v>1134</v>
      </c>
      <c r="V65" s="265" t="s">
        <v>1212</v>
      </c>
      <c r="W65" s="265" t="s">
        <v>1213</v>
      </c>
      <c r="X65" s="330" t="s">
        <v>1214</v>
      </c>
      <c r="Y65" s="299" t="s">
        <v>1192</v>
      </c>
      <c r="Z65" s="265" t="s">
        <v>1220</v>
      </c>
      <c r="AA65" s="265" t="s">
        <v>1221</v>
      </c>
      <c r="AB65" s="330" t="s">
        <v>1222</v>
      </c>
      <c r="AC65" s="299" t="s">
        <v>1206</v>
      </c>
    </row>
    <row r="66" spans="1:29" ht="13.5" thickTop="1">
      <c r="A66" s="118">
        <v>1</v>
      </c>
      <c r="B66" s="331" t="s">
        <v>267</v>
      </c>
      <c r="C66" s="331" t="s">
        <v>1135</v>
      </c>
      <c r="D66" s="342" t="s">
        <v>956</v>
      </c>
      <c r="E66" s="331">
        <f>12*D63*8*6</f>
        <v>38016</v>
      </c>
      <c r="F66" s="331">
        <f>40*D63</f>
        <v>2640</v>
      </c>
      <c r="G66" s="331">
        <f>4*D63*10</f>
        <v>2640</v>
      </c>
      <c r="H66" s="331">
        <f>1*4*D63*1/2*10</f>
        <v>1320</v>
      </c>
      <c r="I66" s="331">
        <f>12*4*240/2</f>
        <v>5760</v>
      </c>
      <c r="J66" s="331">
        <f>12*8*6*6*8</f>
        <v>27648</v>
      </c>
      <c r="K66" s="331">
        <f>12*D63*8*6</f>
        <v>38016</v>
      </c>
      <c r="L66" s="331"/>
      <c r="M66" s="258">
        <f>12*2*D63*8</f>
        <v>12672</v>
      </c>
      <c r="N66" s="331"/>
      <c r="O66" s="331">
        <f>D63*8*(12*14*4 + 12*6*2)</f>
        <v>430848</v>
      </c>
      <c r="P66" s="331">
        <f>SUM(E66:K66)</f>
        <v>116040</v>
      </c>
      <c r="Q66" s="343">
        <f>(P66/O66)*100</f>
        <v>26.932932263814617</v>
      </c>
      <c r="R66" s="344">
        <f>12*D63*14*4*8+12*D63*6*2*8+12*2*D63*8</f>
        <v>443520</v>
      </c>
      <c r="S66" s="258">
        <f>SUM(E66:M66)+J67-J66</f>
        <v>177096</v>
      </c>
      <c r="T66" s="279">
        <f>100*S66/R66</f>
        <v>39.929653679653683</v>
      </c>
      <c r="U66" s="254">
        <f>(1-T66/100)/(1-Q66/100)</f>
        <v>0.8221261394700442</v>
      </c>
      <c r="V66" s="253">
        <f>R66*$E$63/$D$63</f>
        <v>887040</v>
      </c>
      <c r="W66" s="395">
        <f>SUM(E66:G66,K66,M66)*$E$63/$D$63+H66+I66+12*CEILING($E$63*2*$D$62/$E$62,1)*6*8</f>
        <v>271080</v>
      </c>
      <c r="X66" s="328">
        <f t="shared" ref="X66" si="52">100*W66/V66</f>
        <v>30.560064935064936</v>
      </c>
      <c r="Y66" s="254">
        <f>(1-X66/100)/(1-T66/100)*(1-$E$64)/(1-$D$64)</f>
        <v>1.1559769390145034</v>
      </c>
      <c r="Z66" s="253">
        <f>R66*$F$63/$D$63</f>
        <v>1774080</v>
      </c>
      <c r="AA66" s="395">
        <f>SUM(E66:G66,K66,M66)*$F$63/$D$63+H66+I66+12*CEILING($F$63*2*$D$62/$F$62,1)*6*8</f>
        <v>459048</v>
      </c>
      <c r="AB66" s="328">
        <f>100*AA66/Z66</f>
        <v>25.875270562770563</v>
      </c>
      <c r="AC66" s="254">
        <f>(1-AB66/100)/(1-T66/100)*(1-$F$64)/(1-$D$64)</f>
        <v>1.2339654085217548</v>
      </c>
    </row>
    <row r="67" spans="1:29">
      <c r="A67" s="118">
        <v>2</v>
      </c>
      <c r="B67" s="258" t="s">
        <v>1117</v>
      </c>
      <c r="C67" s="257" t="s">
        <v>958</v>
      </c>
      <c r="D67" s="273" t="s">
        <v>1114</v>
      </c>
      <c r="E67" s="258">
        <f>12*D63*6*8</f>
        <v>38016</v>
      </c>
      <c r="F67" s="258">
        <f>32*D63*8</f>
        <v>16896</v>
      </c>
      <c r="G67" s="258">
        <f>4*D63*8</f>
        <v>2112</v>
      </c>
      <c r="H67" s="258">
        <f>4*3*D63</f>
        <v>792</v>
      </c>
      <c r="I67" s="258">
        <f>4*240*8/2</f>
        <v>3840</v>
      </c>
      <c r="J67" s="258">
        <f>2*12*D63*6*8</f>
        <v>76032</v>
      </c>
      <c r="K67" s="258">
        <f>INT(D63/4)*INT((14-2-1)/4)*4*8+INT(D63/4)*INT((11-2-1)/4)*2*8</f>
        <v>1536</v>
      </c>
      <c r="L67" s="258"/>
      <c r="M67" s="258">
        <f>12*D63*8</f>
        <v>6336</v>
      </c>
      <c r="N67" s="258"/>
      <c r="O67" s="258">
        <v>500544</v>
      </c>
      <c r="P67" s="258">
        <v>145560</v>
      </c>
      <c r="Q67" s="274">
        <v>29.080360567702339</v>
      </c>
      <c r="R67" s="344">
        <f>12*D63*14*4*8+12*D63*11*2*8+12*D63*8</f>
        <v>500544</v>
      </c>
      <c r="S67" s="258">
        <f>SUM(E67:M67)</f>
        <v>145560</v>
      </c>
      <c r="T67" s="279">
        <f>100*S67/R67</f>
        <v>29.080360567702339</v>
      </c>
      <c r="U67" s="254">
        <f t="shared" ref="U67:U68" si="53">(1-T67/100)/(1-Q67/100)</f>
        <v>1</v>
      </c>
      <c r="V67" s="253">
        <f t="shared" ref="V67:V68" si="54">R67*$E$63/$D$63</f>
        <v>1001088</v>
      </c>
      <c r="W67" s="395">
        <f t="shared" ref="W67:W68" si="55">SUM(E67:G67,K67,M67)*$E$63/$D$63+H67+I67+12*CEILING($E$63*2*$D$62/$E$62,1)*6*8</f>
        <v>210456</v>
      </c>
      <c r="X67" s="328">
        <f t="shared" ref="X67:X68" si="56">100*W67/V67</f>
        <v>21.022727272727273</v>
      </c>
      <c r="Y67" s="254">
        <f t="shared" ref="Y67:Y68" si="57">(1-X67/100)/(1-T67/100)*(1-$E$64)/(1-$D$64)</f>
        <v>1.1136163883442634</v>
      </c>
      <c r="Z67" s="253">
        <f t="shared" ref="Z67:Z68" si="58">R67*$F$63/$D$63</f>
        <v>2002176</v>
      </c>
      <c r="AA67" s="395">
        <f t="shared" ref="AA67:AA68" si="59">SUM(E67:G67,K67,M67)*$F$63/$D$63+H67+I67+12*CEILING($F$63*2*$D$62/$F$62,1)*6*8</f>
        <v>340248</v>
      </c>
      <c r="AB67" s="328">
        <f t="shared" ref="AB67:AB68" si="60">100*AA67/Z67</f>
        <v>16.993910625239739</v>
      </c>
      <c r="AC67" s="254">
        <f t="shared" ref="AC67:AC68" si="61">(1-AB67/100)/(1-T67/100)*(1-$F$64)/(1-$D$64)</f>
        <v>1.170424582516395</v>
      </c>
    </row>
    <row r="68" spans="1:29">
      <c r="A68" s="118">
        <v>3</v>
      </c>
      <c r="B68" s="258" t="s">
        <v>1119</v>
      </c>
      <c r="C68" s="280" t="s">
        <v>963</v>
      </c>
      <c r="D68" s="273" t="s">
        <v>1114</v>
      </c>
      <c r="E68" s="258">
        <f>12*D63*6*8</f>
        <v>38016</v>
      </c>
      <c r="F68" s="258">
        <f>40*D63*8</f>
        <v>21120</v>
      </c>
      <c r="G68" s="258">
        <f>4*D63*8</f>
        <v>2112</v>
      </c>
      <c r="H68" s="258">
        <f>4*3*D63</f>
        <v>792</v>
      </c>
      <c r="I68" s="258">
        <f>4*240*8/2</f>
        <v>3840</v>
      </c>
      <c r="J68" s="258">
        <f>2*12*D63*6*8</f>
        <v>76032</v>
      </c>
      <c r="K68" s="258">
        <f>INT(D63/4)*INT((14-2-1)/4)*4*8+INT(D63/4)*INT((11-2-1)/4)*2*8</f>
        <v>1536</v>
      </c>
      <c r="L68" s="258"/>
      <c r="M68" s="258">
        <f>12*D63*8</f>
        <v>6336</v>
      </c>
      <c r="N68" s="258"/>
      <c r="O68" s="258">
        <v>500544</v>
      </c>
      <c r="P68" s="258">
        <v>149784</v>
      </c>
      <c r="Q68" s="274">
        <v>29.924242424242426</v>
      </c>
      <c r="R68" s="344">
        <f>12*D63*14*4*8+12*D63*11*2*8+12*D63*8</f>
        <v>500544</v>
      </c>
      <c r="S68" s="258">
        <f>SUM(E68:M68)</f>
        <v>149784</v>
      </c>
      <c r="T68" s="279">
        <f>100*S68/R68</f>
        <v>29.924242424242426</v>
      </c>
      <c r="U68" s="254">
        <f t="shared" si="53"/>
        <v>1</v>
      </c>
      <c r="V68" s="253">
        <f t="shared" si="54"/>
        <v>1001088</v>
      </c>
      <c r="W68" s="395">
        <f t="shared" si="55"/>
        <v>218904</v>
      </c>
      <c r="X68" s="328">
        <f t="shared" si="56"/>
        <v>21.866609129267356</v>
      </c>
      <c r="Y68" s="254">
        <f t="shared" si="57"/>
        <v>1.1149846048580228</v>
      </c>
      <c r="Z68" s="253">
        <f t="shared" si="58"/>
        <v>2002176</v>
      </c>
      <c r="AA68" s="395">
        <f t="shared" si="59"/>
        <v>357144</v>
      </c>
      <c r="AB68" s="328">
        <f t="shared" si="60"/>
        <v>17.837792481779825</v>
      </c>
      <c r="AC68" s="254">
        <f t="shared" si="61"/>
        <v>1.172476907287034</v>
      </c>
    </row>
    <row r="69" spans="1:29">
      <c r="B69" s="288"/>
      <c r="C69" s="288"/>
      <c r="D69" s="290"/>
      <c r="E69" s="288"/>
      <c r="F69" s="288"/>
      <c r="G69" s="288"/>
      <c r="H69" s="288"/>
      <c r="I69" s="288"/>
      <c r="J69" s="288"/>
      <c r="K69" s="288"/>
      <c r="L69" s="289"/>
      <c r="M69" s="288"/>
      <c r="N69" s="289"/>
      <c r="O69" s="288"/>
      <c r="P69" s="288"/>
      <c r="Q69" s="291"/>
      <c r="R69" s="345"/>
      <c r="S69" s="288"/>
      <c r="T69" s="292"/>
    </row>
    <row r="70" spans="1:29">
      <c r="D70" s="276"/>
      <c r="E70" s="118"/>
      <c r="F70" s="118"/>
      <c r="G70" s="118"/>
      <c r="H70" s="118"/>
      <c r="I70" s="118"/>
      <c r="J70" s="118"/>
      <c r="K70" s="118"/>
      <c r="N70" s="118"/>
      <c r="O70" s="118"/>
      <c r="R70" s="346"/>
    </row>
    <row r="71" spans="1:29">
      <c r="D71" s="276"/>
      <c r="E71" s="118"/>
      <c r="F71" s="118"/>
      <c r="G71" s="118"/>
      <c r="H71" s="118"/>
      <c r="I71" s="118"/>
      <c r="J71" s="118"/>
      <c r="K71" s="118"/>
      <c r="N71" s="118"/>
      <c r="O71" s="118"/>
      <c r="R71" s="346"/>
    </row>
    <row r="72" spans="1:29">
      <c r="D72" s="276"/>
      <c r="E72" s="118"/>
      <c r="F72" s="118"/>
      <c r="G72" s="118"/>
      <c r="H72" s="118"/>
      <c r="I72" s="118"/>
      <c r="J72" s="118"/>
      <c r="K72" s="118"/>
      <c r="N72" s="118"/>
      <c r="O72" s="118"/>
      <c r="R72" s="346"/>
    </row>
    <row r="73" spans="1:29">
      <c r="D73" s="276"/>
      <c r="E73" s="118"/>
      <c r="F73" s="118"/>
      <c r="G73" s="118"/>
      <c r="H73" s="118"/>
      <c r="I73" s="118"/>
      <c r="J73" s="118"/>
      <c r="K73" s="118"/>
      <c r="N73" s="118"/>
      <c r="O73" s="118"/>
      <c r="R73" s="346"/>
    </row>
    <row r="74" spans="1:29" ht="14.25">
      <c r="B74" s="252" t="s">
        <v>959</v>
      </c>
      <c r="C74" s="252"/>
      <c r="D74" s="276"/>
      <c r="E74" s="118"/>
      <c r="F74" s="118"/>
      <c r="G74" s="118"/>
      <c r="H74" s="118"/>
      <c r="I74" s="118"/>
      <c r="J74" s="118"/>
      <c r="K74" s="118"/>
      <c r="N74" s="118"/>
      <c r="O74" s="118"/>
      <c r="R74" s="346"/>
    </row>
    <row r="75" spans="1:29" ht="14.25">
      <c r="B75" s="252" t="s">
        <v>1071</v>
      </c>
      <c r="C75" s="252"/>
      <c r="D75" s="253" t="s">
        <v>1208</v>
      </c>
      <c r="E75" s="253" t="s">
        <v>1209</v>
      </c>
      <c r="F75" s="253" t="s">
        <v>1174</v>
      </c>
      <c r="G75" s="118"/>
      <c r="H75" s="118"/>
      <c r="I75" s="118"/>
      <c r="J75" s="118"/>
      <c r="K75" s="118"/>
      <c r="N75" s="118"/>
      <c r="O75" s="118"/>
      <c r="R75" s="346"/>
    </row>
    <row r="76" spans="1:29">
      <c r="B76" s="277" t="s">
        <v>1136</v>
      </c>
      <c r="D76" s="253">
        <v>80</v>
      </c>
      <c r="E76" s="253">
        <v>200</v>
      </c>
      <c r="F76" s="253">
        <v>400</v>
      </c>
      <c r="G76" s="118"/>
      <c r="H76" s="118"/>
      <c r="I76" s="118"/>
      <c r="J76" s="118"/>
      <c r="K76" s="118"/>
      <c r="N76" s="118"/>
      <c r="O76" s="118"/>
      <c r="R76" s="346"/>
    </row>
    <row r="77" spans="1:29" ht="14.25">
      <c r="B77" s="252" t="s">
        <v>942</v>
      </c>
      <c r="C77" s="252"/>
      <c r="D77" s="253">
        <f>53</f>
        <v>53</v>
      </c>
      <c r="E77" s="253">
        <v>132</v>
      </c>
      <c r="F77" s="253">
        <v>264</v>
      </c>
      <c r="G77" s="118"/>
      <c r="H77" s="118"/>
      <c r="I77" s="118"/>
      <c r="J77" s="118"/>
      <c r="K77" s="118"/>
      <c r="N77" s="118"/>
      <c r="O77" s="118"/>
      <c r="R77" s="346"/>
    </row>
    <row r="78" spans="1:29">
      <c r="D78" s="394">
        <v>4.5999999999999999E-2</v>
      </c>
      <c r="E78" s="394">
        <v>4.9599999999999998E-2</v>
      </c>
      <c r="F78" s="394">
        <v>4.9599999999999998E-2</v>
      </c>
      <c r="G78" s="118"/>
      <c r="H78" s="118"/>
      <c r="I78" s="118"/>
      <c r="J78" s="118"/>
      <c r="K78" s="118"/>
      <c r="N78" s="118"/>
      <c r="O78" s="118"/>
      <c r="R78" s="346"/>
    </row>
    <row r="79" spans="1:29" ht="56.25" customHeight="1" thickBot="1">
      <c r="B79" s="255"/>
      <c r="C79" s="255" t="s">
        <v>1137</v>
      </c>
      <c r="D79" s="278" t="s">
        <v>955</v>
      </c>
      <c r="E79" s="255" t="s">
        <v>943</v>
      </c>
      <c r="F79" s="255" t="s">
        <v>944</v>
      </c>
      <c r="G79" s="255" t="s">
        <v>945</v>
      </c>
      <c r="H79" s="255" t="s">
        <v>946</v>
      </c>
      <c r="I79" s="255" t="s">
        <v>947</v>
      </c>
      <c r="J79" s="255" t="s">
        <v>948</v>
      </c>
      <c r="K79" s="255" t="s">
        <v>961</v>
      </c>
      <c r="L79" s="255" t="s">
        <v>962</v>
      </c>
      <c r="M79" s="255" t="s">
        <v>1116</v>
      </c>
      <c r="N79" s="255"/>
      <c r="O79" s="256" t="s">
        <v>1049</v>
      </c>
      <c r="P79" s="256" t="s">
        <v>1050</v>
      </c>
      <c r="Q79" s="256" t="s">
        <v>1051</v>
      </c>
      <c r="R79" s="347" t="s">
        <v>1052</v>
      </c>
      <c r="S79" s="265" t="s">
        <v>1053</v>
      </c>
      <c r="T79" s="330" t="s">
        <v>1054</v>
      </c>
      <c r="U79" s="299" t="s">
        <v>1055</v>
      </c>
      <c r="V79" s="265" t="s">
        <v>1212</v>
      </c>
      <c r="W79" s="265" t="s">
        <v>1213</v>
      </c>
      <c r="X79" s="330" t="s">
        <v>1214</v>
      </c>
      <c r="Y79" s="299" t="s">
        <v>1192</v>
      </c>
      <c r="Z79" s="265" t="s">
        <v>1220</v>
      </c>
      <c r="AA79" s="265" t="s">
        <v>1221</v>
      </c>
      <c r="AB79" s="330" t="s">
        <v>1222</v>
      </c>
      <c r="AC79" s="299" t="s">
        <v>1206</v>
      </c>
    </row>
    <row r="80" spans="1:29" ht="13.5" thickTop="1">
      <c r="A80" s="118">
        <v>1</v>
      </c>
      <c r="B80" s="258" t="s">
        <v>1138</v>
      </c>
      <c r="C80" s="257" t="s">
        <v>958</v>
      </c>
      <c r="D80" s="273" t="s">
        <v>1139</v>
      </c>
      <c r="E80" s="258">
        <f>12*D77*6*8</f>
        <v>30528</v>
      </c>
      <c r="F80" s="258">
        <f>32*D77*8</f>
        <v>13568</v>
      </c>
      <c r="G80" s="258">
        <f>4*D77*8</f>
        <v>1696</v>
      </c>
      <c r="H80" s="258">
        <f>4*3*D77</f>
        <v>636</v>
      </c>
      <c r="I80" s="258">
        <f>4*240*8/2</f>
        <v>3840</v>
      </c>
      <c r="J80" s="258">
        <f>2*12*D77*6*8</f>
        <v>61056</v>
      </c>
      <c r="K80" s="258">
        <f>INT(D77/4)*INT((14-2-1)/4)*4*8+INT(D77/4)*INT((11-2-1)/4)*2*8</f>
        <v>1248</v>
      </c>
      <c r="L80" s="260"/>
      <c r="M80" s="258">
        <f>12*D77*8</f>
        <v>5088</v>
      </c>
      <c r="N80" s="260"/>
      <c r="O80" s="258">
        <v>401952</v>
      </c>
      <c r="P80" s="258">
        <v>117660</v>
      </c>
      <c r="Q80" s="274">
        <v>29.272151898734176</v>
      </c>
      <c r="R80" s="344">
        <f>12*D77*14*4*8+12*D77*11*2*8+12*D77*8</f>
        <v>401952</v>
      </c>
      <c r="S80" s="258">
        <f>SUM(E80:M80)</f>
        <v>117660</v>
      </c>
      <c r="T80" s="279">
        <f>100*S80/R80</f>
        <v>29.272151898734176</v>
      </c>
      <c r="U80" s="254">
        <f>(1-T80/100)/(1-Q80/100)</f>
        <v>1</v>
      </c>
      <c r="V80" s="253">
        <f>R80*$E$77/$D$77</f>
        <v>1001088</v>
      </c>
      <c r="W80" s="395">
        <f>SUM(E80:G80,K80,M80)*$E$77/$D$77+H80+I80+12*CEILING($E$77*2*$D$76/$E$76,1)*6*8</f>
        <v>195360.22641509434</v>
      </c>
      <c r="X80" s="328">
        <f t="shared" ref="X80" si="62">100*W80/V80</f>
        <v>19.514790549391694</v>
      </c>
      <c r="Y80" s="254">
        <f>(1-X80/100)/(1-T80/100)*(1-$E$78)/(1-$D$78)</f>
        <v>1.1336622537178758</v>
      </c>
      <c r="Z80" s="253">
        <f>R80*$F$77/$D$77</f>
        <v>2002176</v>
      </c>
      <c r="AA80" s="395">
        <f>SUM(E80:G80,K80,M80)*$F$77/$D$77+H80+I80+12*CEILING($F$77*2*$D$76/$F$76,1)*6*8</f>
        <v>325188.45283018867</v>
      </c>
      <c r="AB80" s="328">
        <f>100*AA80/Z80</f>
        <v>16.241751615751497</v>
      </c>
      <c r="AC80" s="254">
        <f>(1-AB80/100)/(1-T80/100)*(1-$F$78)/(1-$D$78)</f>
        <v>1.1797641489523527</v>
      </c>
    </row>
    <row r="81" spans="1:29">
      <c r="A81" s="118">
        <v>2</v>
      </c>
      <c r="B81" s="258" t="s">
        <v>1140</v>
      </c>
      <c r="C81" s="280" t="s">
        <v>963</v>
      </c>
      <c r="D81" s="273" t="s">
        <v>1141</v>
      </c>
      <c r="E81" s="258">
        <f>12*D77*6*8</f>
        <v>30528</v>
      </c>
      <c r="F81" s="258">
        <f>40*D77*8</f>
        <v>16960</v>
      </c>
      <c r="G81" s="258">
        <f>4*D77*8</f>
        <v>1696</v>
      </c>
      <c r="H81" s="258">
        <f>4*3*D77</f>
        <v>636</v>
      </c>
      <c r="I81" s="258">
        <f>4*240*8/2</f>
        <v>3840</v>
      </c>
      <c r="J81" s="258">
        <f>2*12*D77*6*8</f>
        <v>61056</v>
      </c>
      <c r="K81" s="258">
        <f>INT(D77/4)*INT((14-2-1)/4)*4*8+INT(D77/4)*INT((11-2-1)/4)*2*8</f>
        <v>1248</v>
      </c>
      <c r="L81" s="260"/>
      <c r="M81" s="258">
        <f>12*D77*8</f>
        <v>5088</v>
      </c>
      <c r="N81" s="260"/>
      <c r="O81" s="258">
        <v>401952</v>
      </c>
      <c r="P81" s="258">
        <v>121052</v>
      </c>
      <c r="Q81" s="274">
        <v>30.116033755274263</v>
      </c>
      <c r="R81" s="344">
        <f>12*D77*14*4*8+12*D77*11*2*8+12*D77*8</f>
        <v>401952</v>
      </c>
      <c r="S81" s="258">
        <f>SUM(E81:M81)</f>
        <v>121052</v>
      </c>
      <c r="T81" s="279">
        <f>100*S81/R81</f>
        <v>30.116033755274263</v>
      </c>
      <c r="U81" s="254">
        <f t="shared" ref="U81" si="63">(1-T81/100)/(1-Q81/100)</f>
        <v>1</v>
      </c>
      <c r="V81" s="253">
        <f>R81*$E$77/$D$77</f>
        <v>1001088</v>
      </c>
      <c r="W81" s="395">
        <f>SUM(E81:G81,K81,M81)*$E$77/$D$77+H81+I81+12*CEILING($E$77*2*$D$76/$E$76,1)*6*8</f>
        <v>203808.22641509434</v>
      </c>
      <c r="X81" s="328">
        <f t="shared" ref="X81" si="64">100*W81/V81</f>
        <v>20.358672405931777</v>
      </c>
      <c r="Y81" s="254">
        <f>(1-X81/100)/(1-T81/100)*(1-$E$78)/(1-$D$78)</f>
        <v>1.1353218562974805</v>
      </c>
      <c r="Z81" s="253">
        <f>R81*$F$77/$D$77</f>
        <v>2002176</v>
      </c>
      <c r="AA81" s="395">
        <f>SUM(E81:G81,K81,M81)*$F$77/$D$77+H81+I81+12*CEILING($F$77*2*$D$76/$F$76,1)*6*8</f>
        <v>342084.45283018867</v>
      </c>
      <c r="AB81" s="328">
        <f>100*AA81/Z81</f>
        <v>17.08563347229158</v>
      </c>
      <c r="AC81" s="254">
        <f>(1-AB81/100)/(1-T81/100)*(1-$F$78)/(1-$D$78)</f>
        <v>1.1819804536630909</v>
      </c>
    </row>
    <row r="82" spans="1:29">
      <c r="B82" s="257"/>
      <c r="D82" s="276"/>
      <c r="E82" s="118"/>
      <c r="F82" s="118"/>
      <c r="G82" s="118"/>
      <c r="H82" s="118"/>
      <c r="I82" s="118"/>
      <c r="J82" s="118"/>
      <c r="K82" s="118"/>
      <c r="N82" s="118"/>
      <c r="O82" s="118"/>
      <c r="R82" s="346"/>
    </row>
    <row r="83" spans="1:29">
      <c r="D83" s="276"/>
      <c r="E83" s="118"/>
      <c r="F83" s="118"/>
      <c r="G83" s="118"/>
      <c r="H83" s="118"/>
      <c r="I83" s="118"/>
      <c r="J83" s="118"/>
      <c r="K83" s="118"/>
      <c r="N83" s="118"/>
      <c r="O83" s="118"/>
      <c r="R83" s="346"/>
    </row>
    <row r="84" spans="1:29">
      <c r="D84" s="276"/>
      <c r="E84" s="118"/>
      <c r="F84" s="118"/>
      <c r="G84" s="118"/>
      <c r="H84" s="118"/>
      <c r="I84" s="118"/>
      <c r="J84" s="118"/>
      <c r="K84" s="118"/>
      <c r="N84" s="118"/>
      <c r="O84" s="118"/>
      <c r="R84" s="346"/>
    </row>
    <row r="85" spans="1:29">
      <c r="D85" s="276"/>
      <c r="E85" s="118"/>
      <c r="F85" s="118"/>
      <c r="G85" s="118"/>
      <c r="H85" s="118"/>
      <c r="I85" s="118"/>
      <c r="J85" s="118"/>
      <c r="K85" s="118"/>
      <c r="N85" s="118"/>
      <c r="O85" s="118"/>
      <c r="R85" s="346"/>
    </row>
    <row r="86" spans="1:29">
      <c r="D86" s="276"/>
      <c r="E86" s="118"/>
      <c r="F86" s="118"/>
      <c r="G86" s="118"/>
      <c r="H86" s="118"/>
      <c r="I86" s="118"/>
      <c r="J86" s="118"/>
      <c r="K86" s="118"/>
      <c r="N86" s="118"/>
      <c r="O86" s="118"/>
      <c r="R86" s="346"/>
    </row>
    <row r="87" spans="1:29" ht="14.25">
      <c r="B87" s="252" t="s">
        <v>959</v>
      </c>
      <c r="C87" s="252"/>
      <c r="D87" s="276"/>
      <c r="E87" s="118"/>
      <c r="F87" s="118"/>
      <c r="G87" s="118"/>
      <c r="H87" s="118"/>
      <c r="I87" s="118"/>
      <c r="J87" s="118"/>
      <c r="K87" s="118"/>
      <c r="N87" s="118"/>
      <c r="O87" s="118"/>
      <c r="R87" s="346"/>
    </row>
    <row r="88" spans="1:29" ht="14.25">
      <c r="B88" s="252" t="s">
        <v>1207</v>
      </c>
      <c r="C88" s="252"/>
      <c r="D88" s="253" t="s">
        <v>1172</v>
      </c>
      <c r="E88" s="253" t="s">
        <v>1173</v>
      </c>
      <c r="F88" s="118"/>
      <c r="G88" s="118"/>
      <c r="H88" s="118"/>
      <c r="I88" s="118"/>
      <c r="J88" s="118"/>
      <c r="K88" s="118"/>
      <c r="N88" s="118"/>
      <c r="O88" s="118"/>
      <c r="R88" s="346"/>
    </row>
    <row r="89" spans="1:29" ht="14.25">
      <c r="B89" s="252" t="s">
        <v>1197</v>
      </c>
      <c r="D89" s="253">
        <v>100</v>
      </c>
      <c r="E89" s="253">
        <v>200</v>
      </c>
      <c r="F89" s="118"/>
      <c r="G89" s="118"/>
      <c r="H89" s="118"/>
      <c r="I89" s="118"/>
      <c r="J89" s="118"/>
      <c r="K89" s="118"/>
      <c r="N89" s="118"/>
      <c r="O89" s="118"/>
      <c r="R89" s="346"/>
    </row>
    <row r="90" spans="1:29" ht="14.25">
      <c r="B90" s="252" t="s">
        <v>942</v>
      </c>
      <c r="C90" s="252"/>
      <c r="D90" s="253">
        <v>132</v>
      </c>
      <c r="E90" s="253">
        <v>264</v>
      </c>
      <c r="F90" s="118"/>
      <c r="G90" s="118"/>
      <c r="H90" s="118"/>
      <c r="I90" s="118"/>
      <c r="J90" s="118"/>
      <c r="K90" s="118"/>
      <c r="N90" s="118"/>
      <c r="O90" s="118"/>
      <c r="R90" s="346"/>
    </row>
    <row r="91" spans="1:29" ht="14.25">
      <c r="B91" s="252" t="s">
        <v>1176</v>
      </c>
      <c r="D91" s="394">
        <v>4.9599999999999998E-2</v>
      </c>
      <c r="E91" s="394">
        <v>4.9599999999999998E-2</v>
      </c>
      <c r="F91" s="118"/>
      <c r="G91" s="118"/>
      <c r="H91" s="118"/>
      <c r="I91" s="118"/>
      <c r="J91" s="118"/>
      <c r="K91" s="118"/>
      <c r="N91" s="118"/>
      <c r="O91" s="118"/>
      <c r="R91" s="346"/>
    </row>
    <row r="92" spans="1:29" ht="55.5" thickBot="1">
      <c r="B92" s="255"/>
      <c r="C92" s="255" t="s">
        <v>1126</v>
      </c>
      <c r="D92" s="278" t="s">
        <v>955</v>
      </c>
      <c r="E92" s="255" t="s">
        <v>943</v>
      </c>
      <c r="F92" s="255" t="s">
        <v>944</v>
      </c>
      <c r="G92" s="255" t="s">
        <v>945</v>
      </c>
      <c r="H92" s="255" t="s">
        <v>946</v>
      </c>
      <c r="I92" s="255" t="s">
        <v>947</v>
      </c>
      <c r="J92" s="255" t="s">
        <v>948</v>
      </c>
      <c r="K92" s="255" t="s">
        <v>961</v>
      </c>
      <c r="L92" s="255" t="s">
        <v>962</v>
      </c>
      <c r="M92" s="255" t="s">
        <v>1127</v>
      </c>
      <c r="N92" s="255"/>
      <c r="O92" s="256" t="s">
        <v>1128</v>
      </c>
      <c r="P92" s="256" t="s">
        <v>1129</v>
      </c>
      <c r="Q92" s="256" t="s">
        <v>1130</v>
      </c>
      <c r="R92" s="347" t="s">
        <v>1131</v>
      </c>
      <c r="S92" s="265" t="s">
        <v>1132</v>
      </c>
      <c r="T92" s="330" t="s">
        <v>1133</v>
      </c>
      <c r="U92" s="299" t="s">
        <v>1134</v>
      </c>
      <c r="V92" s="265" t="s">
        <v>1212</v>
      </c>
      <c r="W92" s="265" t="s">
        <v>1213</v>
      </c>
      <c r="X92" s="330" t="s">
        <v>1214</v>
      </c>
      <c r="Y92" s="299" t="s">
        <v>1192</v>
      </c>
    </row>
    <row r="93" spans="1:29" ht="13.5" thickTop="1">
      <c r="A93" s="118">
        <v>1</v>
      </c>
      <c r="B93" s="253" t="s">
        <v>1142</v>
      </c>
      <c r="C93" s="257" t="s">
        <v>958</v>
      </c>
      <c r="D93" s="276" t="s">
        <v>1141</v>
      </c>
      <c r="E93" s="253">
        <f>12*D90*6*4</f>
        <v>38016</v>
      </c>
      <c r="F93" s="253">
        <f>32*D90*4</f>
        <v>16896</v>
      </c>
      <c r="G93" s="253">
        <f>4*D90*4</f>
        <v>2112</v>
      </c>
      <c r="H93" s="253">
        <f>4*3*D90</f>
        <v>1584</v>
      </c>
      <c r="I93" s="253">
        <f>4*240*8/2</f>
        <v>3840</v>
      </c>
      <c r="J93" s="253">
        <f>2*12*D90*6*4</f>
        <v>76032</v>
      </c>
      <c r="K93" s="253">
        <f>INT(D90/4)*INT((14-2-1)/4)*4*4+INT(D90/4)*INT((11-2-1)/4)*2*4</f>
        <v>1584</v>
      </c>
      <c r="L93" s="253"/>
      <c r="M93" s="253">
        <f>12*D90*4</f>
        <v>6336</v>
      </c>
      <c r="O93" s="253">
        <v>500544</v>
      </c>
      <c r="P93" s="253">
        <v>146400</v>
      </c>
      <c r="Q93" s="281">
        <v>29.248177982355198</v>
      </c>
      <c r="R93" s="346">
        <f>12*D90*14*4*4+12*D90*11*2*4+12*D90*4</f>
        <v>500544</v>
      </c>
      <c r="S93" s="258">
        <f>SUM(E93:M93)</f>
        <v>146400</v>
      </c>
      <c r="T93" s="279">
        <f>100*S93/R93</f>
        <v>29.248177982355198</v>
      </c>
      <c r="U93" s="254">
        <f>(1-T93/100)/(1-Q93/100)</f>
        <v>1</v>
      </c>
      <c r="V93" s="253">
        <f>R93*$E$90/$D$90</f>
        <v>1001088</v>
      </c>
      <c r="W93" s="395">
        <f>SUM(E93:G93,K93,M93)*$E$90/$D$90+H93+I93+12*CEILING($E$90*2*$D$89/$E$89,1)*6*4</f>
        <v>211344</v>
      </c>
      <c r="X93" s="328">
        <f t="shared" ref="X93" si="65">100*W93/V93</f>
        <v>21.111430763329498</v>
      </c>
      <c r="Y93" s="254">
        <f>(1-X93/100)/(1-T93/100)*(1-$E$91)/(1-$D$91)</f>
        <v>1.115004066142586</v>
      </c>
    </row>
    <row r="94" spans="1:29">
      <c r="A94" s="118">
        <v>2</v>
      </c>
      <c r="B94" s="253" t="s">
        <v>1140</v>
      </c>
      <c r="C94" s="280" t="s">
        <v>963</v>
      </c>
      <c r="D94" s="276" t="s">
        <v>1141</v>
      </c>
      <c r="E94" s="253">
        <f>12*D90*6*4</f>
        <v>38016</v>
      </c>
      <c r="F94" s="253">
        <f>40*D90*4</f>
        <v>21120</v>
      </c>
      <c r="G94" s="253">
        <f>4*D90*4</f>
        <v>2112</v>
      </c>
      <c r="H94" s="253">
        <f>4*3*D90</f>
        <v>1584</v>
      </c>
      <c r="I94" s="253">
        <f>4*240*8/2</f>
        <v>3840</v>
      </c>
      <c r="J94" s="253">
        <f>2*12*D90*6*4</f>
        <v>76032</v>
      </c>
      <c r="K94" s="253">
        <f>INT(D90/4)*INT((14-2-1)/4)*4*4+INT(D90/4)*INT((11-2-1)/4)*2*4</f>
        <v>1584</v>
      </c>
      <c r="L94" s="253"/>
      <c r="M94" s="253">
        <f>12*D90*4</f>
        <v>6336</v>
      </c>
      <c r="O94" s="253">
        <v>500544</v>
      </c>
      <c r="P94" s="253">
        <v>150624</v>
      </c>
      <c r="Q94" s="281">
        <v>30.092059838895281</v>
      </c>
      <c r="R94" s="346">
        <f>12*D90*14*4*4+12*D90*11*2*4+12*D90*4</f>
        <v>500544</v>
      </c>
      <c r="S94" s="258">
        <f>SUM(E94:M94)</f>
        <v>150624</v>
      </c>
      <c r="T94" s="279">
        <f>100*S94/R94</f>
        <v>30.092059838895281</v>
      </c>
      <c r="U94" s="254">
        <f t="shared" ref="U94:U95" si="66">(1-T94/100)/(1-Q94/100)</f>
        <v>1</v>
      </c>
      <c r="V94" s="253">
        <f t="shared" ref="V94:V95" si="67">R94*$E$90/$D$90</f>
        <v>1001088</v>
      </c>
      <c r="W94" s="395">
        <f t="shared" ref="W94" si="68">SUM(E94:G94,K94,M94)*$E$90/$D$90+H94+I94+12*CEILING($E$90*2*$D$89/$E$89,1)*6*4</f>
        <v>219792</v>
      </c>
      <c r="X94" s="328">
        <f t="shared" ref="X94:X95" si="69">100*W94/V94</f>
        <v>21.955312619869581</v>
      </c>
      <c r="Y94" s="254">
        <f t="shared" ref="Y94:Y95" si="70">(1-X94/100)/(1-T94/100)*(1-$E$91)/(1-$D$91)</f>
        <v>1.11639231824417</v>
      </c>
    </row>
    <row r="95" spans="1:29">
      <c r="A95" s="118">
        <v>3</v>
      </c>
      <c r="B95" s="326" t="s">
        <v>1143</v>
      </c>
      <c r="C95" s="326" t="s">
        <v>1144</v>
      </c>
      <c r="D95" s="325" t="s">
        <v>1145</v>
      </c>
      <c r="E95" s="326">
        <v>40306</v>
      </c>
      <c r="F95" s="326">
        <f>20*D90*2*4</f>
        <v>21120</v>
      </c>
      <c r="G95" s="326">
        <f>4*D90*2*4</f>
        <v>4224</v>
      </c>
      <c r="H95" s="326">
        <f>4*3*52*10/20</f>
        <v>312</v>
      </c>
      <c r="I95" s="326">
        <f>12*4*240*10/20</f>
        <v>5760</v>
      </c>
      <c r="J95" s="326">
        <f>2*12*D90*8*4</f>
        <v>101376</v>
      </c>
      <c r="K95" s="326">
        <f>INT(D90/4)*INT((14-2-1))*2*6*4+INT(D90/4)*INT((10-2-1))*2*2*4</f>
        <v>21120</v>
      </c>
      <c r="L95" s="270"/>
      <c r="M95" s="326">
        <f>12*D90*1*2*4</f>
        <v>12672</v>
      </c>
      <c r="N95" s="270"/>
      <c r="O95" s="326">
        <f>12*D90*(14*6+12*2)*4</f>
        <v>684288</v>
      </c>
      <c r="P95" s="326">
        <f>SUM(E95:K95)+M95*2</f>
        <v>219562</v>
      </c>
      <c r="Q95" s="327">
        <f>100*P95/O95</f>
        <v>32.086197624392071</v>
      </c>
      <c r="R95" s="348">
        <f>12*D90*(14*6+10*2+1*2)*4</f>
        <v>671616</v>
      </c>
      <c r="S95" s="326">
        <f>SUM(E95:M95)</f>
        <v>206890</v>
      </c>
      <c r="T95" s="349">
        <f>100*S95/R95</f>
        <v>30.80480512673909</v>
      </c>
      <c r="U95" s="254">
        <f t="shared" si="66"/>
        <v>1.0188679245283019</v>
      </c>
      <c r="V95" s="253">
        <f t="shared" si="67"/>
        <v>1343232</v>
      </c>
      <c r="W95" s="395">
        <f>SUM(E95:G95,K95,M95)*$E$90/$D$90+H95+I95+12*CEILING($E$90*2*$D$89/$E$89,1)*8*4</f>
        <v>306332</v>
      </c>
      <c r="X95" s="328">
        <f t="shared" si="69"/>
        <v>22.805591290261102</v>
      </c>
      <c r="Y95" s="254">
        <f t="shared" si="70"/>
        <v>1.1156036029832632</v>
      </c>
    </row>
    <row r="96" spans="1:29">
      <c r="B96" s="253"/>
      <c r="D96" s="276"/>
      <c r="E96" s="118"/>
      <c r="F96" s="118"/>
      <c r="G96" s="118"/>
      <c r="H96" s="118"/>
      <c r="I96" s="118"/>
      <c r="J96" s="118"/>
      <c r="K96" s="118"/>
      <c r="N96" s="118"/>
      <c r="O96" s="118"/>
      <c r="R96" s="346"/>
    </row>
    <row r="97" spans="1:25">
      <c r="D97" s="276"/>
      <c r="E97" s="118"/>
      <c r="F97" s="118"/>
      <c r="G97" s="118"/>
      <c r="H97" s="118"/>
      <c r="I97" s="118"/>
      <c r="J97" s="118"/>
      <c r="K97" s="118"/>
      <c r="N97" s="118"/>
      <c r="O97" s="118"/>
      <c r="R97" s="346"/>
    </row>
    <row r="98" spans="1:25">
      <c r="D98" s="276"/>
      <c r="E98" s="118"/>
      <c r="F98" s="118"/>
      <c r="G98" s="118"/>
      <c r="H98" s="118"/>
      <c r="I98" s="118"/>
      <c r="J98" s="118"/>
      <c r="K98" s="118"/>
      <c r="N98" s="118"/>
      <c r="O98" s="118"/>
      <c r="R98" s="346"/>
    </row>
    <row r="99" spans="1:25">
      <c r="D99" s="276"/>
      <c r="E99" s="118"/>
      <c r="F99" s="118"/>
      <c r="G99" s="118"/>
      <c r="H99" s="118"/>
      <c r="I99" s="118"/>
      <c r="J99" s="118"/>
      <c r="K99" s="118"/>
      <c r="N99" s="118"/>
      <c r="O99" s="118"/>
      <c r="R99" s="346"/>
    </row>
    <row r="100" spans="1:25" ht="14.25">
      <c r="B100" s="252" t="s">
        <v>959</v>
      </c>
      <c r="C100" s="252"/>
      <c r="D100" s="276"/>
      <c r="E100" s="118"/>
      <c r="F100" s="118"/>
      <c r="G100" s="118"/>
      <c r="H100" s="118"/>
      <c r="I100" s="118"/>
      <c r="J100" s="118"/>
      <c r="K100" s="118"/>
      <c r="N100" s="118"/>
      <c r="O100" s="118"/>
      <c r="R100" s="346"/>
    </row>
    <row r="101" spans="1:25" ht="14.25">
      <c r="B101" s="252" t="s">
        <v>1215</v>
      </c>
      <c r="C101" s="252"/>
      <c r="D101" s="253" t="s">
        <v>1216</v>
      </c>
      <c r="E101" s="253" t="s">
        <v>1217</v>
      </c>
      <c r="F101" s="118"/>
      <c r="G101" s="118"/>
      <c r="H101" s="118"/>
      <c r="I101" s="118"/>
      <c r="J101" s="118"/>
      <c r="K101" s="118"/>
      <c r="N101" s="118"/>
      <c r="O101" s="118"/>
      <c r="R101" s="346"/>
    </row>
    <row r="102" spans="1:25" ht="14.25">
      <c r="B102" s="252" t="s">
        <v>1218</v>
      </c>
      <c r="D102" s="253">
        <v>80</v>
      </c>
      <c r="E102" s="253">
        <v>200</v>
      </c>
      <c r="F102" s="118"/>
      <c r="G102" s="118"/>
      <c r="H102" s="118"/>
      <c r="I102" s="118"/>
      <c r="J102" s="118"/>
      <c r="K102" s="118"/>
      <c r="N102" s="118"/>
      <c r="O102" s="118"/>
      <c r="R102" s="346"/>
    </row>
    <row r="103" spans="1:25" ht="14.25">
      <c r="B103" s="252" t="s">
        <v>942</v>
      </c>
      <c r="C103" s="252"/>
      <c r="D103" s="253">
        <v>105</v>
      </c>
      <c r="E103" s="253">
        <v>264</v>
      </c>
      <c r="F103" s="118"/>
      <c r="G103" s="118"/>
      <c r="H103" s="118"/>
      <c r="I103" s="118"/>
      <c r="J103" s="118"/>
      <c r="K103" s="118"/>
      <c r="N103" s="118"/>
      <c r="O103" s="118"/>
      <c r="R103" s="346"/>
    </row>
    <row r="104" spans="1:25" ht="14.25">
      <c r="B104" s="252" t="s">
        <v>1219</v>
      </c>
      <c r="D104" s="394">
        <v>5.5E-2</v>
      </c>
      <c r="E104" s="394">
        <v>4.9599999999999998E-2</v>
      </c>
      <c r="F104" s="118"/>
      <c r="G104" s="118"/>
      <c r="H104" s="118"/>
      <c r="I104" s="118"/>
      <c r="J104" s="118"/>
      <c r="K104" s="118"/>
      <c r="N104" s="118"/>
      <c r="O104" s="118"/>
      <c r="R104" s="346"/>
    </row>
    <row r="105" spans="1:25" ht="55.5" thickBot="1">
      <c r="B105" s="255"/>
      <c r="C105" s="255"/>
      <c r="D105" s="278" t="s">
        <v>955</v>
      </c>
      <c r="E105" s="255" t="s">
        <v>943</v>
      </c>
      <c r="F105" s="255" t="s">
        <v>944</v>
      </c>
      <c r="G105" s="255" t="s">
        <v>945</v>
      </c>
      <c r="H105" s="255" t="s">
        <v>946</v>
      </c>
      <c r="I105" s="255" t="s">
        <v>947</v>
      </c>
      <c r="J105" s="255" t="s">
        <v>948</v>
      </c>
      <c r="K105" s="255" t="s">
        <v>961</v>
      </c>
      <c r="L105" s="255" t="s">
        <v>962</v>
      </c>
      <c r="M105" s="255" t="s">
        <v>1127</v>
      </c>
      <c r="N105" s="255"/>
      <c r="O105" s="256" t="s">
        <v>1128</v>
      </c>
      <c r="P105" s="256" t="s">
        <v>1129</v>
      </c>
      <c r="Q105" s="256" t="s">
        <v>1130</v>
      </c>
      <c r="R105" s="347" t="s">
        <v>1131</v>
      </c>
      <c r="S105" s="265" t="s">
        <v>1132</v>
      </c>
      <c r="T105" s="330" t="s">
        <v>1133</v>
      </c>
      <c r="U105" s="299" t="s">
        <v>1134</v>
      </c>
      <c r="V105" s="265" t="s">
        <v>1212</v>
      </c>
      <c r="W105" s="265" t="s">
        <v>1213</v>
      </c>
      <c r="X105" s="330" t="s">
        <v>1214</v>
      </c>
      <c r="Y105" s="299" t="s">
        <v>1192</v>
      </c>
    </row>
    <row r="106" spans="1:25" s="270" customFormat="1" ht="13.5" thickTop="1">
      <c r="A106" s="270">
        <v>1</v>
      </c>
      <c r="B106" s="326" t="s">
        <v>1142</v>
      </c>
      <c r="C106" s="257" t="s">
        <v>958</v>
      </c>
      <c r="D106" s="325" t="s">
        <v>1141</v>
      </c>
      <c r="E106" s="326">
        <f>12*D103*6*4</f>
        <v>30240</v>
      </c>
      <c r="F106" s="326">
        <f>32*D103*4</f>
        <v>13440</v>
      </c>
      <c r="G106" s="326">
        <f>4*D103*4</f>
        <v>1680</v>
      </c>
      <c r="H106" s="326">
        <f>4*3*D103</f>
        <v>1260</v>
      </c>
      <c r="I106" s="326">
        <f>4*240*8/2</f>
        <v>3840</v>
      </c>
      <c r="J106" s="326">
        <f>2*12*D103*6*4</f>
        <v>60480</v>
      </c>
      <c r="K106" s="326">
        <f>INT(D103/4)*INT((14-2-1)/4)*4*4+INT(D103/4)*INT((11-2-1)/4)*2*4</f>
        <v>1248</v>
      </c>
      <c r="M106" s="326">
        <f>12*D103*4</f>
        <v>5040</v>
      </c>
      <c r="O106" s="326">
        <v>398160</v>
      </c>
      <c r="P106" s="326">
        <v>117228</v>
      </c>
      <c r="Q106" s="327">
        <v>29.442435201928873</v>
      </c>
      <c r="R106" s="348">
        <f>12*D103*14*4*4+12*D103*11*2*4+12*D103*4</f>
        <v>398160</v>
      </c>
      <c r="S106" s="258">
        <f>SUM(E106:M106)</f>
        <v>117228</v>
      </c>
      <c r="T106" s="274">
        <f t="shared" ref="T106:T112" si="71">100*S106/R106</f>
        <v>29.442435201928873</v>
      </c>
      <c r="U106" s="254">
        <f>(1-T106/100)/(1-Q106/100)</f>
        <v>1</v>
      </c>
      <c r="V106" s="253">
        <f>R106*$E$103/$D$103</f>
        <v>1001088</v>
      </c>
      <c r="W106" s="395">
        <f>SUM(E106:G106,K106,M106)*$E$103/$D$103+H106+I106+12*CEILING($E$103*2*$D$102/$E$102,1)*6*4</f>
        <v>196013.82857142857</v>
      </c>
      <c r="X106" s="328">
        <f t="shared" ref="X106" si="72">100*W106/V106</f>
        <v>19.580079730396186</v>
      </c>
      <c r="Y106" s="254">
        <f>(1-X106/100)/(1-T106/100)*(1-$E$104)/(1-$D$104)</f>
        <v>1.1462904495444755</v>
      </c>
    </row>
    <row r="107" spans="1:25" s="270" customFormat="1">
      <c r="A107" s="270">
        <v>2</v>
      </c>
      <c r="B107" s="326" t="s">
        <v>1140</v>
      </c>
      <c r="C107" s="280" t="s">
        <v>963</v>
      </c>
      <c r="D107" s="325" t="s">
        <v>1141</v>
      </c>
      <c r="E107" s="326">
        <f>12*D103*6*4</f>
        <v>30240</v>
      </c>
      <c r="F107" s="326">
        <f>40*D103*4</f>
        <v>16800</v>
      </c>
      <c r="G107" s="326">
        <f>4*D103*4</f>
        <v>1680</v>
      </c>
      <c r="H107" s="326">
        <f>4*3*D103</f>
        <v>1260</v>
      </c>
      <c r="I107" s="326">
        <f>4*240*8/2</f>
        <v>3840</v>
      </c>
      <c r="J107" s="326">
        <f>2*12*D103*6*4</f>
        <v>60480</v>
      </c>
      <c r="K107" s="326">
        <f>INT(D103/4)*INT((14-2-1)/4)*4*4+INT(D103/4)*INT((11-2-1)/4)*2*4</f>
        <v>1248</v>
      </c>
      <c r="M107" s="257">
        <f>12*D103*4</f>
        <v>5040</v>
      </c>
      <c r="O107" s="326">
        <v>398160</v>
      </c>
      <c r="P107" s="326">
        <v>120588</v>
      </c>
      <c r="Q107" s="327">
        <v>30.286317058468956</v>
      </c>
      <c r="R107" s="348">
        <f>12*D103*14*4*4+12*D103*11*2*4+12*D103*4</f>
        <v>398160</v>
      </c>
      <c r="S107" s="258">
        <f>SUM(E107:M107)</f>
        <v>120588</v>
      </c>
      <c r="T107" s="274">
        <f t="shared" si="71"/>
        <v>30.286317058468956</v>
      </c>
      <c r="U107" s="254">
        <f t="shared" ref="U107:U112" si="73">(1-T107/100)/(1-Q107/100)</f>
        <v>1</v>
      </c>
      <c r="V107" s="253">
        <f>R107*$E$103/$D$103</f>
        <v>1001088</v>
      </c>
      <c r="W107" s="395">
        <f>SUM(E107:G107,K107,M107)*$E$103/$D$103+H107+I107+12*CEILING($E$103*2*$D$102/$E$102,1)*6*4</f>
        <v>204461.82857142857</v>
      </c>
      <c r="X107" s="328">
        <f t="shared" ref="X107:X108" si="74">100*W107/V107</f>
        <v>20.423961586936272</v>
      </c>
      <c r="Y107" s="254">
        <f t="shared" ref="Y107:Y110" si="75">(1-X107/100)/(1-T107/100)*(1-$E$104)/(1-$D$104)</f>
        <v>1.1479921194192089</v>
      </c>
    </row>
    <row r="108" spans="1:25" s="270" customFormat="1">
      <c r="A108" s="270">
        <v>3</v>
      </c>
      <c r="B108" s="326" t="s">
        <v>1143</v>
      </c>
      <c r="C108" s="326" t="s">
        <v>1144</v>
      </c>
      <c r="D108" s="325" t="s">
        <v>1145</v>
      </c>
      <c r="E108" s="326">
        <v>40306</v>
      </c>
      <c r="F108" s="326">
        <f>20*D103*2*4</f>
        <v>16800</v>
      </c>
      <c r="G108" s="326">
        <f>4*D103*2*4</f>
        <v>3360</v>
      </c>
      <c r="H108" s="326">
        <f>4*3*52*10/20</f>
        <v>312</v>
      </c>
      <c r="I108" s="326">
        <f>12*4*240*10/20</f>
        <v>5760</v>
      </c>
      <c r="J108" s="326">
        <f>2*12*D103*8*4</f>
        <v>80640</v>
      </c>
      <c r="K108" s="326">
        <f>INT(D103/4)*INT((14-2-1))*2*6*4+INT(D103/4)*INT((10-2-1))*2*2*4</f>
        <v>16640</v>
      </c>
      <c r="M108" s="326">
        <f>12*D103*1*2*4</f>
        <v>10080</v>
      </c>
      <c r="O108" s="326">
        <f>12*D103*(14*6+12*2)*4</f>
        <v>544320</v>
      </c>
      <c r="P108" s="326">
        <f>SUM(E108:K108)+M108*2</f>
        <v>183978</v>
      </c>
      <c r="Q108" s="327">
        <f>100*P108/O108</f>
        <v>33.799603174603178</v>
      </c>
      <c r="R108" s="348">
        <f>12*D103*(14*6+10*2+1*2)*4</f>
        <v>534240</v>
      </c>
      <c r="S108" s="326">
        <f>SUM(E108:M108)</f>
        <v>173898</v>
      </c>
      <c r="T108" s="327">
        <f t="shared" si="71"/>
        <v>32.55053908355795</v>
      </c>
      <c r="U108" s="254">
        <f t="shared" si="73"/>
        <v>1.0188679245283019</v>
      </c>
      <c r="V108" s="253">
        <f>R108*$E$103/$D$103</f>
        <v>1343232</v>
      </c>
      <c r="W108" s="395">
        <f>SUM(E108:G108,K108,M108)*$E$103/$D$103+H108+I108+12*CEILING($E$103*2*$D$102/$E$102,1)*8*4</f>
        <v>306690.51428571425</v>
      </c>
      <c r="X108" s="328">
        <f t="shared" si="74"/>
        <v>22.832281711998689</v>
      </c>
      <c r="Y108" s="254">
        <f t="shared" si="75"/>
        <v>1.1506196732152076</v>
      </c>
    </row>
    <row r="109" spans="1:25" s="270" customFormat="1">
      <c r="A109" s="270">
        <v>4</v>
      </c>
      <c r="B109" s="326" t="s">
        <v>1092</v>
      </c>
      <c r="D109" s="270" t="s">
        <v>1146</v>
      </c>
      <c r="E109" s="350">
        <f>12*D103*6*4</f>
        <v>30240</v>
      </c>
      <c r="F109" s="350">
        <f>20*D103*2*4</f>
        <v>16800</v>
      </c>
      <c r="G109" s="350">
        <f>4*D103*2*4</f>
        <v>3360</v>
      </c>
      <c r="H109" s="350">
        <f>4*3*52*10/20</f>
        <v>312</v>
      </c>
      <c r="I109" s="350">
        <f>12*4*240*10/20</f>
        <v>5760</v>
      </c>
      <c r="J109" s="350">
        <f>2*12*D103*8*4</f>
        <v>80640</v>
      </c>
      <c r="K109" s="350">
        <f>INT(D103/4)*INT((14-2-1))*2*6*4+INT(D103/4)*INT((10-2-1))*2*2*4</f>
        <v>16640</v>
      </c>
      <c r="M109" s="351">
        <f>12*D103*0.5*2*4</f>
        <v>5040</v>
      </c>
      <c r="O109" s="348">
        <f>12*D103*(14*6+12*2)*4</f>
        <v>544320</v>
      </c>
      <c r="P109" s="326">
        <f>SUM(E109:K109)+M109*2</f>
        <v>163832</v>
      </c>
      <c r="Q109" s="352">
        <f>100*P109/O109</f>
        <v>30.098471487360378</v>
      </c>
      <c r="R109" s="348">
        <f>12*D103*(14*6+11*2+0.5*2)*4</f>
        <v>539280</v>
      </c>
      <c r="S109" s="326">
        <f>SUM(E109:M109)</f>
        <v>158792</v>
      </c>
      <c r="T109" s="327">
        <f t="shared" si="71"/>
        <v>29.445186174158138</v>
      </c>
      <c r="U109" s="254">
        <f t="shared" si="73"/>
        <v>1.0093457943925233</v>
      </c>
      <c r="V109" s="253">
        <f t="shared" ref="V109:V110" si="76">R109*$E$103/$D$103</f>
        <v>1355904</v>
      </c>
      <c r="W109" s="395">
        <f t="shared" ref="W109:W110" si="77">SUM(E109:G109,K109,M109)*$E$103/$D$103+H109+I109+12*CEILING($E$103*2*$D$102/$E$102,1)*8*4</f>
        <v>268709.71428571432</v>
      </c>
      <c r="X109" s="328">
        <f t="shared" ref="X109:X111" si="78">100*W109/V109</f>
        <v>19.817753637847098</v>
      </c>
      <c r="Y109" s="254">
        <f t="shared" si="75"/>
        <v>1.1429472527010425</v>
      </c>
    </row>
    <row r="110" spans="1:25" s="270" customFormat="1">
      <c r="A110" s="270">
        <v>5</v>
      </c>
      <c r="B110" s="326" t="s">
        <v>1147</v>
      </c>
      <c r="D110" s="353" t="s">
        <v>1148</v>
      </c>
      <c r="E110" s="350">
        <f>12*D103*6*4</f>
        <v>30240</v>
      </c>
      <c r="F110" s="350">
        <f>20*D103*2*4</f>
        <v>16800</v>
      </c>
      <c r="G110" s="350">
        <v>0</v>
      </c>
      <c r="H110" s="350">
        <f>4*D103*2/2</f>
        <v>420</v>
      </c>
      <c r="I110" s="350">
        <f>12*4*240*10/20</f>
        <v>5760</v>
      </c>
      <c r="J110" s="350">
        <f>2*12*D103*8*4</f>
        <v>80640</v>
      </c>
      <c r="K110" s="350">
        <f>INT(D103/4)*INT((14-2-1))*2*6*4+INT(D103/4)*INT((10-2-1))*2*2*4</f>
        <v>16640</v>
      </c>
      <c r="L110" s="351"/>
      <c r="M110" s="351">
        <f>12*D103*2*2*4</f>
        <v>20160</v>
      </c>
      <c r="N110" s="351"/>
      <c r="O110" s="351">
        <f>12*D103*(14*6+10*2)*4</f>
        <v>524160</v>
      </c>
      <c r="P110" s="351">
        <f>SUM(E110:K110)</f>
        <v>150500</v>
      </c>
      <c r="Q110" s="352">
        <f>100*P110/O110</f>
        <v>28.712606837606838</v>
      </c>
      <c r="R110" s="344">
        <f>SUM(M110:O110)</f>
        <v>544320</v>
      </c>
      <c r="S110" s="258">
        <f>SUM(E110:M110)</f>
        <v>170660</v>
      </c>
      <c r="T110" s="274">
        <f t="shared" si="71"/>
        <v>31.352880658436213</v>
      </c>
      <c r="U110" s="254">
        <f t="shared" si="73"/>
        <v>0.96296296296296302</v>
      </c>
      <c r="V110" s="253">
        <f t="shared" si="76"/>
        <v>1368576</v>
      </c>
      <c r="W110" s="395">
        <f t="shared" si="77"/>
        <v>298385.71428571432</v>
      </c>
      <c r="X110" s="328">
        <f t="shared" si="78"/>
        <v>21.802641160280054</v>
      </c>
      <c r="Y110" s="254">
        <f t="shared" si="75"/>
        <v>1.1456300227097207</v>
      </c>
    </row>
    <row r="111" spans="1:25">
      <c r="A111" s="118">
        <v>6</v>
      </c>
      <c r="B111" s="253" t="s">
        <v>1223</v>
      </c>
      <c r="D111" s="253" t="s">
        <v>875</v>
      </c>
      <c r="M111" s="253">
        <v>0</v>
      </c>
      <c r="O111" s="253">
        <f>1200*14*40</f>
        <v>672000</v>
      </c>
      <c r="P111" s="253">
        <f>1200*5*40</f>
        <v>240000</v>
      </c>
      <c r="Q111" s="281">
        <f>100*P111/O111</f>
        <v>35.714285714285715</v>
      </c>
      <c r="R111" s="253">
        <f>1200*14*40</f>
        <v>672000</v>
      </c>
      <c r="S111" s="253">
        <f>1200*5*40</f>
        <v>240000</v>
      </c>
      <c r="T111" s="281">
        <f t="shared" si="71"/>
        <v>35.714285714285715</v>
      </c>
      <c r="U111" s="254">
        <f t="shared" si="73"/>
        <v>1</v>
      </c>
      <c r="V111" s="253">
        <f>R111*$E$103/100</f>
        <v>1774080</v>
      </c>
      <c r="W111" s="395">
        <f>(S111-100*12*2*10*4)*E103/100+12*CEILING($E$103*2*$D$102/$E$102,1)*10*4</f>
        <v>481920</v>
      </c>
      <c r="X111" s="328">
        <f t="shared" si="78"/>
        <v>27.164502164502164</v>
      </c>
      <c r="Y111" s="254">
        <f>(1-X111/100)/(1-T111/100)*(1-$E$104)/(1-0.1)</f>
        <v>1.1964444444444444</v>
      </c>
    </row>
    <row r="112" spans="1:25" ht="14.25">
      <c r="A112" s="118">
        <v>7</v>
      </c>
      <c r="B112" s="253" t="s">
        <v>1223</v>
      </c>
      <c r="C112" s="252"/>
      <c r="D112" s="325" t="s">
        <v>1027</v>
      </c>
      <c r="E112" s="118"/>
      <c r="F112" s="118"/>
      <c r="G112" s="118"/>
      <c r="H112" s="118"/>
      <c r="I112" s="118"/>
      <c r="J112" s="118"/>
      <c r="K112" s="118"/>
      <c r="M112" s="326">
        <f>12*100*1*2*4</f>
        <v>9600</v>
      </c>
      <c r="N112" s="118"/>
      <c r="O112" s="326">
        <f>12*100*(14*6+10*2)*4</f>
        <v>499200</v>
      </c>
      <c r="P112" s="253">
        <f>1200*5*32</f>
        <v>192000</v>
      </c>
      <c r="Q112" s="281">
        <f>100*P112/O112</f>
        <v>38.46153846153846</v>
      </c>
      <c r="R112" s="346">
        <f>O112+M112</f>
        <v>508800</v>
      </c>
      <c r="S112" s="253">
        <f>P112+M112</f>
        <v>201600</v>
      </c>
      <c r="T112" s="281">
        <f t="shared" si="71"/>
        <v>39.622641509433961</v>
      </c>
      <c r="U112" s="254">
        <f t="shared" si="73"/>
        <v>0.98113207547169823</v>
      </c>
      <c r="V112" s="253">
        <f>R112*$E$103/100</f>
        <v>1343232</v>
      </c>
      <c r="W112" s="395">
        <f>(S112-100*12*2*8*4)*E103/100+12*CEILING($E$103*2*$D$102/$E$102,1)*8*4</f>
        <v>410880</v>
      </c>
      <c r="X112" s="328">
        <f t="shared" ref="X112" si="79">100*W112/V112</f>
        <v>30.588907947398514</v>
      </c>
      <c r="Y112" s="254">
        <f>(1-X112/100)/(1-T112/100)*(1-$E$104)/(1-0.1)</f>
        <v>1.2139999999999997</v>
      </c>
    </row>
    <row r="113" spans="1:29" ht="39.75" customHeight="1">
      <c r="B113" s="419" t="s">
        <v>1277</v>
      </c>
      <c r="C113" s="252"/>
      <c r="D113" s="253" t="s">
        <v>1208</v>
      </c>
      <c r="E113" s="253" t="s">
        <v>1209</v>
      </c>
      <c r="F113" s="253" t="s">
        <v>1174</v>
      </c>
      <c r="G113" s="118"/>
      <c r="H113" s="118"/>
      <c r="I113" s="118"/>
      <c r="J113" s="118"/>
      <c r="K113" s="118"/>
      <c r="N113" s="118"/>
      <c r="O113" s="118"/>
      <c r="R113" s="346"/>
    </row>
    <row r="114" spans="1:29">
      <c r="B114" s="277" t="s">
        <v>1149</v>
      </c>
      <c r="D114" s="253">
        <v>80</v>
      </c>
      <c r="E114" s="253">
        <v>200</v>
      </c>
      <c r="F114" s="253">
        <v>400</v>
      </c>
      <c r="G114" s="118"/>
      <c r="H114" s="118"/>
      <c r="I114" s="118"/>
      <c r="J114" s="118"/>
      <c r="K114" s="118"/>
      <c r="N114" s="118"/>
      <c r="O114" s="118"/>
      <c r="R114" s="346"/>
    </row>
    <row r="115" spans="1:29" ht="14.25">
      <c r="B115" s="252" t="s">
        <v>942</v>
      </c>
      <c r="C115" s="252"/>
      <c r="D115" s="253">
        <v>50</v>
      </c>
      <c r="E115" s="253">
        <v>132</v>
      </c>
      <c r="F115" s="253">
        <v>264</v>
      </c>
      <c r="G115" s="118"/>
      <c r="H115" s="118"/>
      <c r="I115" s="118"/>
      <c r="J115" s="118"/>
      <c r="K115" s="118"/>
      <c r="N115" s="118"/>
      <c r="O115" s="118"/>
      <c r="R115" s="346"/>
    </row>
    <row r="116" spans="1:29" ht="14.25">
      <c r="B116" s="252" t="s">
        <v>1219</v>
      </c>
      <c r="D116" s="396">
        <v>0.1</v>
      </c>
      <c r="E116" s="394">
        <v>4.9599999999999998E-2</v>
      </c>
      <c r="F116" s="394">
        <v>4.9599999999999998E-2</v>
      </c>
      <c r="G116" s="118"/>
      <c r="H116" s="118"/>
      <c r="I116" s="118"/>
      <c r="J116" s="118"/>
      <c r="K116" s="118"/>
      <c r="N116" s="118"/>
      <c r="O116" s="118"/>
      <c r="R116" s="346"/>
    </row>
    <row r="117" spans="1:29" ht="55.5" thickBot="1">
      <c r="B117" s="255"/>
      <c r="C117" s="255"/>
      <c r="D117" s="278" t="s">
        <v>955</v>
      </c>
      <c r="E117" s="255" t="s">
        <v>943</v>
      </c>
      <c r="F117" s="255" t="s">
        <v>944</v>
      </c>
      <c r="G117" s="255" t="s">
        <v>945</v>
      </c>
      <c r="H117" s="255" t="s">
        <v>946</v>
      </c>
      <c r="I117" s="255" t="s">
        <v>947</v>
      </c>
      <c r="J117" s="255" t="s">
        <v>948</v>
      </c>
      <c r="K117" s="255" t="s">
        <v>961</v>
      </c>
      <c r="L117" s="255" t="s">
        <v>962</v>
      </c>
      <c r="M117" s="255" t="s">
        <v>1150</v>
      </c>
      <c r="N117" s="255"/>
      <c r="O117" s="256" t="s">
        <v>1151</v>
      </c>
      <c r="P117" s="256" t="s">
        <v>1152</v>
      </c>
      <c r="Q117" s="256" t="s">
        <v>1153</v>
      </c>
      <c r="R117" s="347" t="s">
        <v>1154</v>
      </c>
      <c r="S117" s="265" t="s">
        <v>1155</v>
      </c>
      <c r="T117" s="330" t="s">
        <v>1156</v>
      </c>
      <c r="U117" s="299" t="s">
        <v>1157</v>
      </c>
      <c r="V117" s="265" t="s">
        <v>1212</v>
      </c>
      <c r="W117" s="265" t="s">
        <v>1213</v>
      </c>
      <c r="X117" s="330" t="s">
        <v>1214</v>
      </c>
      <c r="Y117" s="299" t="s">
        <v>1192</v>
      </c>
      <c r="Z117" s="265" t="s">
        <v>1220</v>
      </c>
      <c r="AA117" s="265" t="s">
        <v>1221</v>
      </c>
      <c r="AB117" s="330" t="s">
        <v>1222</v>
      </c>
      <c r="AC117" s="299" t="s">
        <v>1206</v>
      </c>
    </row>
    <row r="118" spans="1:29" ht="14.25" thickTop="1" thickBot="1">
      <c r="A118" s="118">
        <v>1</v>
      </c>
      <c r="B118" s="354" t="s">
        <v>845</v>
      </c>
      <c r="C118" s="283" t="s">
        <v>966</v>
      </c>
      <c r="D118" s="276" t="s">
        <v>849</v>
      </c>
      <c r="E118" s="407">
        <v>46080</v>
      </c>
      <c r="F118" s="406">
        <v>46080</v>
      </c>
      <c r="I118" s="406">
        <v>18432</v>
      </c>
      <c r="J118" s="406">
        <v>46080</v>
      </c>
      <c r="K118" s="406">
        <v>9312</v>
      </c>
      <c r="L118" s="406">
        <v>10752</v>
      </c>
      <c r="M118" s="406">
        <v>30720</v>
      </c>
      <c r="N118" s="118"/>
      <c r="O118" s="406">
        <v>645120</v>
      </c>
      <c r="P118" s="408">
        <v>184416</v>
      </c>
      <c r="Q118" s="281">
        <f>P118/O118*100</f>
        <v>28.586309523809522</v>
      </c>
      <c r="R118" s="344">
        <f>(12*D115*14*3)*80/4</f>
        <v>504000</v>
      </c>
      <c r="S118" s="253">
        <f>R118*T118/100</f>
        <v>180028.79999999999</v>
      </c>
      <c r="T118" s="281">
        <v>35.72</v>
      </c>
      <c r="U118" s="254">
        <f>(1-T118/100)/(1-Q118/100)</f>
        <v>0.90010752240050007</v>
      </c>
      <c r="V118" s="253">
        <f>R118*$E$115/$D$115</f>
        <v>1330560</v>
      </c>
      <c r="W118" s="395">
        <f>(S118-D115*12*2*3*20)*E115/D115+12*CEILING($E$115*2*$D$114/$E$114,1)*3*20</f>
        <v>361516.03199999995</v>
      </c>
      <c r="X118" s="328">
        <f t="shared" ref="X118" si="80">100*W118/V118</f>
        <v>27.170216450216447</v>
      </c>
      <c r="Y118" s="254">
        <f>(1-X118/100)/(1-T118/100)*(1-$E$116)/(1-$D$116)</f>
        <v>1.1964569295048451</v>
      </c>
      <c r="Z118" s="253">
        <f>R118*$F$115/$D$115</f>
        <v>2661120</v>
      </c>
      <c r="AA118" s="395">
        <f>(S118-D115*12*2*3*20)*F115/D115+12*CEILING($F$115*2*$D$114/$F$114,1)*3*20</f>
        <v>646712.0639999999</v>
      </c>
      <c r="AB118" s="328">
        <f>100*AA118/Z118</f>
        <v>24.302251082251079</v>
      </c>
      <c r="AC118" s="254">
        <f>(1-AB118/100)/(1-T118/100)*(1-$F$116)/(1-$D$116)</f>
        <v>1.2435722286425461</v>
      </c>
    </row>
    <row r="119" spans="1:29">
      <c r="B119" s="253"/>
      <c r="C119" s="253"/>
      <c r="D119" s="276"/>
      <c r="N119" s="118"/>
      <c r="O119" s="253"/>
      <c r="Q119" s="281"/>
      <c r="R119" s="346"/>
    </row>
    <row r="120" spans="1:29">
      <c r="B120" s="253"/>
      <c r="C120" s="253"/>
      <c r="D120" s="276"/>
      <c r="N120" s="118"/>
      <c r="O120" s="253"/>
      <c r="Q120" s="281"/>
      <c r="R120" s="346"/>
    </row>
    <row r="121" spans="1:29">
      <c r="R121" s="346"/>
    </row>
    <row r="122" spans="1:29" ht="14.25">
      <c r="B122" s="252" t="s">
        <v>1158</v>
      </c>
      <c r="C122" s="252"/>
      <c r="D122" s="276"/>
      <c r="E122" s="118"/>
      <c r="F122" s="118"/>
      <c r="G122" s="118"/>
      <c r="H122" s="118"/>
      <c r="I122" s="118"/>
      <c r="J122" s="118"/>
      <c r="K122" s="118"/>
      <c r="N122" s="118"/>
      <c r="O122" s="118"/>
      <c r="R122" s="346"/>
    </row>
    <row r="123" spans="1:29" ht="14.25">
      <c r="B123" s="252" t="s">
        <v>1226</v>
      </c>
      <c r="C123" s="252"/>
      <c r="D123" s="276"/>
      <c r="E123" s="118"/>
      <c r="F123" s="118"/>
      <c r="G123" s="118"/>
      <c r="H123" s="118"/>
      <c r="I123" s="118"/>
      <c r="J123" s="118"/>
      <c r="K123" s="118"/>
      <c r="N123" s="118"/>
      <c r="O123" s="118"/>
      <c r="R123" s="346"/>
    </row>
    <row r="124" spans="1:29">
      <c r="B124" s="277" t="s">
        <v>1149</v>
      </c>
      <c r="D124" s="276"/>
      <c r="E124" s="118"/>
      <c r="F124" s="118"/>
      <c r="G124" s="118"/>
      <c r="H124" s="118"/>
      <c r="I124" s="118"/>
      <c r="J124" s="118"/>
      <c r="K124" s="118"/>
      <c r="N124" s="118"/>
      <c r="O124" s="118"/>
      <c r="R124" s="346"/>
    </row>
    <row r="125" spans="1:29" ht="14.25">
      <c r="B125" s="252" t="s">
        <v>942</v>
      </c>
      <c r="C125" s="252"/>
      <c r="D125" s="284">
        <v>33</v>
      </c>
      <c r="E125" s="118"/>
      <c r="F125" s="118"/>
      <c r="G125" s="118"/>
      <c r="H125" s="118"/>
      <c r="I125" s="118"/>
      <c r="J125" s="118"/>
      <c r="K125" s="118"/>
      <c r="N125" s="118"/>
      <c r="O125" s="118"/>
      <c r="R125" s="346"/>
    </row>
    <row r="126" spans="1:29">
      <c r="D126" s="276"/>
      <c r="E126" s="118"/>
      <c r="F126" s="118"/>
      <c r="G126" s="118"/>
      <c r="H126" s="118"/>
      <c r="I126" s="118"/>
      <c r="J126" s="118"/>
      <c r="K126" s="118"/>
      <c r="N126" s="118"/>
      <c r="O126" s="118"/>
      <c r="R126" s="346"/>
    </row>
    <row r="127" spans="1:29" ht="42" thickBot="1">
      <c r="B127" s="255"/>
      <c r="C127" s="255" t="s">
        <v>1159</v>
      </c>
      <c r="D127" s="278"/>
      <c r="E127" s="255" t="s">
        <v>943</v>
      </c>
      <c r="F127" s="255" t="s">
        <v>944</v>
      </c>
      <c r="G127" s="255" t="s">
        <v>945</v>
      </c>
      <c r="H127" s="255" t="s">
        <v>946</v>
      </c>
      <c r="I127" s="255" t="s">
        <v>947</v>
      </c>
      <c r="J127" s="255" t="s">
        <v>948</v>
      </c>
      <c r="K127" s="255" t="s">
        <v>961</v>
      </c>
      <c r="L127" s="255" t="s">
        <v>962</v>
      </c>
      <c r="M127" s="255" t="s">
        <v>1150</v>
      </c>
      <c r="N127" s="255"/>
      <c r="O127" s="256" t="s">
        <v>1151</v>
      </c>
      <c r="P127" s="256" t="s">
        <v>1152</v>
      </c>
      <c r="Q127" s="256" t="s">
        <v>1153</v>
      </c>
      <c r="R127" s="347" t="s">
        <v>1154</v>
      </c>
      <c r="S127" s="265" t="s">
        <v>1155</v>
      </c>
      <c r="T127" s="330" t="s">
        <v>1156</v>
      </c>
      <c r="U127" s="299" t="s">
        <v>1157</v>
      </c>
    </row>
    <row r="128" spans="1:29" ht="13.5" thickTop="1">
      <c r="B128" s="257"/>
      <c r="C128" s="257"/>
      <c r="D128" s="273"/>
      <c r="E128" s="258"/>
      <c r="F128" s="258"/>
      <c r="G128" s="258"/>
      <c r="H128" s="258"/>
      <c r="I128" s="258"/>
      <c r="J128" s="258"/>
      <c r="K128" s="258"/>
      <c r="L128" s="258"/>
      <c r="M128" s="258"/>
      <c r="N128" s="258"/>
      <c r="O128" s="258"/>
      <c r="P128" s="258"/>
      <c r="Q128" s="274"/>
      <c r="R128" s="344"/>
      <c r="S128" s="260"/>
      <c r="T128" s="260"/>
    </row>
    <row r="129" spans="1:21">
      <c r="B129" s="257"/>
      <c r="C129" s="258"/>
      <c r="D129" s="273"/>
      <c r="E129" s="258"/>
      <c r="F129" s="258"/>
      <c r="G129" s="258"/>
      <c r="H129" s="258"/>
      <c r="I129" s="258"/>
      <c r="J129" s="258"/>
      <c r="K129" s="258"/>
      <c r="L129" s="260"/>
      <c r="M129" s="258"/>
      <c r="N129" s="260"/>
      <c r="O129" s="258"/>
      <c r="P129" s="258"/>
      <c r="Q129" s="274"/>
      <c r="R129" s="344"/>
      <c r="S129" s="258"/>
      <c r="T129" s="279"/>
    </row>
    <row r="130" spans="1:21">
      <c r="D130" s="276"/>
      <c r="E130" s="118"/>
      <c r="F130" s="118"/>
      <c r="G130" s="118"/>
      <c r="H130" s="118"/>
      <c r="I130" s="118"/>
      <c r="J130" s="118"/>
      <c r="K130" s="118"/>
      <c r="N130" s="118"/>
      <c r="O130" s="118"/>
    </row>
    <row r="131" spans="1:21">
      <c r="D131" s="276"/>
      <c r="E131" s="118"/>
      <c r="F131" s="118"/>
      <c r="G131" s="118"/>
      <c r="H131" s="118"/>
      <c r="I131" s="118"/>
      <c r="J131" s="118"/>
      <c r="K131" s="118"/>
      <c r="N131" s="118"/>
      <c r="O131" s="118"/>
    </row>
    <row r="132" spans="1:21">
      <c r="D132" s="276"/>
      <c r="E132" s="118"/>
      <c r="F132" s="118"/>
      <c r="G132" s="118"/>
      <c r="H132" s="118"/>
      <c r="I132" s="118"/>
      <c r="J132" s="118"/>
      <c r="K132" s="118"/>
      <c r="N132" s="118"/>
      <c r="O132" s="118"/>
    </row>
    <row r="133" spans="1:21">
      <c r="D133" s="276"/>
      <c r="E133" s="118"/>
      <c r="F133" s="118"/>
      <c r="G133" s="118"/>
      <c r="H133" s="118"/>
      <c r="I133" s="118"/>
      <c r="J133" s="118"/>
      <c r="K133" s="118"/>
      <c r="N133" s="118"/>
      <c r="O133" s="118"/>
    </row>
    <row r="134" spans="1:21" ht="14.25">
      <c r="B134" s="252" t="s">
        <v>1158</v>
      </c>
      <c r="C134" s="252"/>
      <c r="D134" s="276"/>
      <c r="E134" s="118"/>
      <c r="F134" s="118"/>
      <c r="G134" s="118"/>
      <c r="H134" s="118"/>
      <c r="I134" s="118"/>
      <c r="J134" s="118"/>
      <c r="K134" s="118"/>
      <c r="N134" s="118"/>
      <c r="O134" s="118"/>
    </row>
    <row r="135" spans="1:21" ht="14.25">
      <c r="B135" s="252" t="s">
        <v>1225</v>
      </c>
      <c r="C135" s="252"/>
      <c r="D135" s="276"/>
      <c r="E135" s="118"/>
      <c r="F135" s="118"/>
      <c r="G135" s="118"/>
      <c r="H135" s="118"/>
      <c r="I135" s="118"/>
      <c r="J135" s="118"/>
      <c r="K135" s="118"/>
      <c r="N135" s="118"/>
      <c r="O135" s="118"/>
    </row>
    <row r="136" spans="1:21">
      <c r="B136" s="277" t="s">
        <v>1149</v>
      </c>
      <c r="D136" s="276"/>
      <c r="E136" s="118"/>
      <c r="F136" s="118"/>
      <c r="G136" s="118"/>
      <c r="H136" s="118"/>
      <c r="I136" s="118"/>
      <c r="J136" s="118"/>
      <c r="K136" s="118"/>
      <c r="N136" s="118"/>
      <c r="O136" s="118"/>
    </row>
    <row r="137" spans="1:21" ht="14.25">
      <c r="B137" s="252" t="s">
        <v>942</v>
      </c>
      <c r="C137" s="252"/>
      <c r="D137" s="284">
        <v>26</v>
      </c>
      <c r="E137" s="118"/>
      <c r="F137" s="118"/>
      <c r="G137" s="118"/>
      <c r="H137" s="118"/>
      <c r="I137" s="118"/>
      <c r="J137" s="118"/>
      <c r="K137" s="118"/>
      <c r="N137" s="118"/>
      <c r="O137" s="118"/>
    </row>
    <row r="138" spans="1:21">
      <c r="D138" s="276"/>
      <c r="E138" s="118"/>
      <c r="F138" s="118"/>
      <c r="G138" s="118"/>
      <c r="H138" s="118"/>
      <c r="I138" s="118"/>
      <c r="J138" s="118"/>
      <c r="K138" s="118"/>
      <c r="N138" s="118"/>
      <c r="O138" s="118"/>
    </row>
    <row r="139" spans="1:21" ht="42" thickBot="1">
      <c r="B139" s="255"/>
      <c r="C139" s="255" t="s">
        <v>1159</v>
      </c>
      <c r="D139" s="278"/>
      <c r="E139" s="255" t="s">
        <v>943</v>
      </c>
      <c r="F139" s="255" t="s">
        <v>944</v>
      </c>
      <c r="G139" s="255" t="s">
        <v>945</v>
      </c>
      <c r="H139" s="255" t="s">
        <v>946</v>
      </c>
      <c r="I139" s="255" t="s">
        <v>947</v>
      </c>
      <c r="J139" s="255" t="s">
        <v>948</v>
      </c>
      <c r="K139" s="255" t="s">
        <v>961</v>
      </c>
      <c r="L139" s="255" t="s">
        <v>962</v>
      </c>
      <c r="M139" s="255" t="s">
        <v>1150</v>
      </c>
      <c r="N139" s="255"/>
      <c r="O139" s="256" t="s">
        <v>1151</v>
      </c>
      <c r="P139" s="256" t="s">
        <v>1152</v>
      </c>
      <c r="Q139" s="256" t="s">
        <v>1153</v>
      </c>
      <c r="R139" s="330" t="s">
        <v>1154</v>
      </c>
      <c r="S139" s="265" t="s">
        <v>1155</v>
      </c>
      <c r="T139" s="330" t="s">
        <v>1156</v>
      </c>
      <c r="U139" s="299" t="s">
        <v>1157</v>
      </c>
    </row>
    <row r="140" spans="1:21" ht="13.5" thickTop="1">
      <c r="A140" s="118">
        <v>1</v>
      </c>
      <c r="B140" s="331" t="s">
        <v>1160</v>
      </c>
      <c r="C140" s="331" t="s">
        <v>1161</v>
      </c>
      <c r="D140" s="273"/>
      <c r="E140" s="257">
        <v>49920</v>
      </c>
      <c r="F140" s="257">
        <v>13312</v>
      </c>
      <c r="G140" s="257">
        <v>0</v>
      </c>
      <c r="H140" s="257">
        <v>156</v>
      </c>
      <c r="I140" s="257">
        <v>3840</v>
      </c>
      <c r="J140" s="257">
        <f>2*24960</f>
        <v>49920</v>
      </c>
      <c r="K140" s="257">
        <v>960</v>
      </c>
      <c r="L140" s="285">
        <v>0</v>
      </c>
      <c r="M140" s="258">
        <v>0</v>
      </c>
      <c r="N140" s="285"/>
      <c r="O140" s="257">
        <v>349440</v>
      </c>
      <c r="P140" s="282">
        <f>SUM(E140:K140)</f>
        <v>118108</v>
      </c>
      <c r="Q140" s="281">
        <f>100*P140/O140</f>
        <v>33.799221611721613</v>
      </c>
      <c r="R140" s="344">
        <v>349440</v>
      </c>
      <c r="S140" s="257">
        <f>P140</f>
        <v>118108</v>
      </c>
      <c r="T140" s="274">
        <f>100*S140/R140</f>
        <v>33.799221611721613</v>
      </c>
      <c r="U140" s="254">
        <f>(1-T140/100)/(1-Q140/100)</f>
        <v>1</v>
      </c>
    </row>
    <row r="141" spans="1:21">
      <c r="A141" s="118">
        <v>2</v>
      </c>
      <c r="B141" s="257" t="s">
        <v>1160</v>
      </c>
      <c r="C141" s="257" t="s">
        <v>1162</v>
      </c>
      <c r="D141" s="273"/>
      <c r="E141" s="257">
        <v>49920</v>
      </c>
      <c r="F141" s="257">
        <v>3328</v>
      </c>
      <c r="G141" s="257">
        <v>0</v>
      </c>
      <c r="H141" s="257">
        <v>156</v>
      </c>
      <c r="I141" s="257">
        <v>3840</v>
      </c>
      <c r="J141" s="257">
        <f>2*24960</f>
        <v>49920</v>
      </c>
      <c r="K141" s="257">
        <v>960</v>
      </c>
      <c r="L141" s="285">
        <v>0</v>
      </c>
      <c r="M141" s="257">
        <v>0</v>
      </c>
      <c r="N141" s="285"/>
      <c r="O141" s="257">
        <v>349440</v>
      </c>
      <c r="P141" s="282">
        <f>SUM(E141:K141)</f>
        <v>108124</v>
      </c>
      <c r="Q141" s="281">
        <f>100*P141/O141</f>
        <v>30.942078754578755</v>
      </c>
      <c r="R141" s="344">
        <v>349440</v>
      </c>
      <c r="S141" s="257">
        <f>P141</f>
        <v>108124</v>
      </c>
      <c r="T141" s="274">
        <f t="shared" ref="T141:T142" si="81">100*S141/R141</f>
        <v>30.942078754578755</v>
      </c>
      <c r="U141" s="254">
        <f t="shared" ref="U141:U142" si="82">(1-T141/100)/(1-Q141/100)</f>
        <v>1</v>
      </c>
    </row>
    <row r="142" spans="1:21">
      <c r="A142" s="118">
        <v>3</v>
      </c>
      <c r="B142" s="257" t="s">
        <v>1163</v>
      </c>
      <c r="C142" s="257" t="s">
        <v>1164</v>
      </c>
      <c r="D142" s="276"/>
      <c r="E142" s="258">
        <v>49920</v>
      </c>
      <c r="F142" s="258">
        <v>832</v>
      </c>
      <c r="G142" s="258">
        <v>0</v>
      </c>
      <c r="H142" s="258">
        <v>156</v>
      </c>
      <c r="I142" s="258">
        <v>480</v>
      </c>
      <c r="J142" s="258">
        <v>24960</v>
      </c>
      <c r="K142" s="257">
        <v>0</v>
      </c>
      <c r="L142" s="285">
        <v>0</v>
      </c>
      <c r="M142" s="257">
        <v>0</v>
      </c>
      <c r="N142" s="118"/>
      <c r="O142" s="257">
        <v>349441</v>
      </c>
      <c r="P142" s="282">
        <f>SUM(E142:K142)</f>
        <v>76348</v>
      </c>
      <c r="Q142" s="281">
        <f>100*P142/O142</f>
        <v>21.848609636533777</v>
      </c>
      <c r="R142" s="346">
        <v>349441</v>
      </c>
      <c r="S142" s="257">
        <f t="shared" ref="S142" si="83">P142+J142</f>
        <v>101308</v>
      </c>
      <c r="T142" s="274">
        <f t="shared" si="81"/>
        <v>28.991446338580761</v>
      </c>
      <c r="U142" s="254">
        <f t="shared" si="82"/>
        <v>0.90860256396172734</v>
      </c>
    </row>
  </sheetData>
  <mergeCells count="1">
    <mergeCell ref="B1:K1"/>
  </mergeCells>
  <phoneticPr fontId="32"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6"/>
  <sheetViews>
    <sheetView topLeftCell="A67" zoomScale="85" zoomScaleNormal="85" workbookViewId="0">
      <selection activeCell="N96" sqref="N96"/>
    </sheetView>
  </sheetViews>
  <sheetFormatPr defaultColWidth="8.85546875" defaultRowHeight="12.75"/>
  <cols>
    <col min="1" max="1" width="10.28515625" style="205" customWidth="1"/>
    <col min="2" max="2" width="47.140625" style="264" bestFit="1" customWidth="1"/>
    <col min="3" max="3" width="20.140625" style="405" customWidth="1"/>
    <col min="4" max="4" width="10.140625" style="264" bestFit="1" customWidth="1"/>
    <col min="5" max="6" width="8.85546875" style="264"/>
    <col min="7" max="7" width="10.42578125" style="205" customWidth="1"/>
    <col min="8" max="8" width="11.140625" style="205" bestFit="1" customWidth="1"/>
    <col min="9" max="9" width="10.140625" style="205" customWidth="1"/>
    <col min="10" max="11" width="8.85546875" style="205"/>
    <col min="12" max="13" width="11.140625" style="264" customWidth="1"/>
    <col min="14" max="14" width="8.85546875" style="264" customWidth="1"/>
    <col min="15" max="17" width="8.85546875" style="205"/>
    <col min="18" max="18" width="15.140625" style="205" customWidth="1"/>
    <col min="19" max="16384" width="8.85546875" style="205"/>
  </cols>
  <sheetData>
    <row r="1" spans="1:18">
      <c r="B1" s="483" t="s">
        <v>1002</v>
      </c>
      <c r="C1" s="483"/>
      <c r="D1" s="483"/>
      <c r="E1" s="483"/>
      <c r="F1" s="483"/>
      <c r="G1" s="483"/>
      <c r="H1" s="483"/>
      <c r="I1" s="483"/>
      <c r="J1" s="483"/>
      <c r="K1" s="483"/>
    </row>
    <row r="2" spans="1:18" ht="15">
      <c r="B2" s="293" t="s">
        <v>940</v>
      </c>
    </row>
    <row r="3" spans="1:18" ht="15">
      <c r="B3" s="293" t="s">
        <v>967</v>
      </c>
    </row>
    <row r="5" spans="1:18" ht="15">
      <c r="B5" s="293" t="s">
        <v>942</v>
      </c>
      <c r="C5" s="405">
        <v>52</v>
      </c>
    </row>
    <row r="7" spans="1:18" ht="48" customHeight="1" thickBot="1">
      <c r="B7" s="294"/>
      <c r="C7" s="295"/>
      <c r="D7" s="294" t="s">
        <v>943</v>
      </c>
      <c r="E7" s="294" t="s">
        <v>968</v>
      </c>
      <c r="F7" s="294" t="s">
        <v>969</v>
      </c>
      <c r="G7" s="294"/>
      <c r="H7" s="294"/>
      <c r="I7" s="294"/>
      <c r="J7" s="294"/>
      <c r="K7" s="294"/>
      <c r="L7" s="296" t="s">
        <v>1003</v>
      </c>
      <c r="M7" s="296" t="s">
        <v>1004</v>
      </c>
      <c r="N7" s="296" t="s">
        <v>1005</v>
      </c>
      <c r="O7" s="297" t="s">
        <v>1006</v>
      </c>
      <c r="P7" s="297" t="s">
        <v>1007</v>
      </c>
      <c r="Q7" s="298" t="s">
        <v>1008</v>
      </c>
      <c r="R7" s="410" t="s">
        <v>1009</v>
      </c>
    </row>
    <row r="8" spans="1:18" ht="15" thickTop="1">
      <c r="A8" s="205">
        <v>1</v>
      </c>
      <c r="B8" s="300" t="s">
        <v>267</v>
      </c>
      <c r="C8" s="301"/>
      <c r="D8" s="300">
        <f>24*C5*10</f>
        <v>12480</v>
      </c>
      <c r="E8" s="300">
        <f>12*C5</f>
        <v>624</v>
      </c>
      <c r="F8" s="300">
        <f>8*12*2*5</f>
        <v>960</v>
      </c>
      <c r="G8" s="300"/>
      <c r="H8" s="300"/>
      <c r="I8" s="300"/>
      <c r="J8" s="300"/>
      <c r="K8" s="300"/>
      <c r="L8" s="300">
        <f>C5*12*10*14</f>
        <v>87360</v>
      </c>
      <c r="M8" s="300">
        <f>SUM(D8:H8)</f>
        <v>14064</v>
      </c>
      <c r="N8" s="302">
        <f t="shared" ref="N8:N15" si="0">100*M8/L8</f>
        <v>16.098901098901099</v>
      </c>
      <c r="O8" s="285">
        <f>L8</f>
        <v>87360</v>
      </c>
      <c r="P8" s="285">
        <f>M8-(F8-F10)</f>
        <v>13824</v>
      </c>
      <c r="Q8" s="303">
        <f t="shared" ref="Q8:Q9" si="1">100*P8/O8</f>
        <v>15.824175824175825</v>
      </c>
      <c r="R8" s="411">
        <f>(1-Q8/100)/(1-N8/100)</f>
        <v>1.0032743942370661</v>
      </c>
    </row>
    <row r="9" spans="1:18" ht="14.25">
      <c r="A9" s="205">
        <v>2</v>
      </c>
      <c r="B9" s="304" t="s">
        <v>949</v>
      </c>
      <c r="C9" s="305"/>
      <c r="D9" s="304">
        <f>24*C5*10</f>
        <v>12480</v>
      </c>
      <c r="E9" s="304">
        <f>12*C5</f>
        <v>624</v>
      </c>
      <c r="F9" s="304">
        <f>2*12*14*10</f>
        <v>3360</v>
      </c>
      <c r="G9" s="304"/>
      <c r="H9" s="304"/>
      <c r="I9" s="304"/>
      <c r="J9" s="304"/>
      <c r="K9" s="304"/>
      <c r="L9" s="304">
        <f>C5*12*10*14</f>
        <v>87360</v>
      </c>
      <c r="M9" s="304">
        <f>SUM(D9:H9)</f>
        <v>16464</v>
      </c>
      <c r="N9" s="306">
        <f t="shared" si="0"/>
        <v>18.846153846153847</v>
      </c>
      <c r="O9" s="285">
        <f>L9</f>
        <v>87360</v>
      </c>
      <c r="P9" s="285">
        <f>D9+E9+12*3*14*2+12*1*2*8</f>
        <v>14304</v>
      </c>
      <c r="Q9" s="303">
        <f t="shared" si="1"/>
        <v>16.373626373626372</v>
      </c>
      <c r="R9" s="411">
        <f t="shared" ref="R9:R15" si="2">(1-Q9/100)/(1-N9/100)</f>
        <v>1.0304671631685849</v>
      </c>
    </row>
    <row r="10" spans="1:18">
      <c r="A10" s="205">
        <v>3</v>
      </c>
      <c r="B10" s="304" t="s">
        <v>1010</v>
      </c>
      <c r="C10" s="305"/>
      <c r="D10" s="304">
        <f>24*(C5-3)*1+24*C5*9</f>
        <v>12408</v>
      </c>
      <c r="E10" s="304">
        <f>2*12*C5</f>
        <v>1248</v>
      </c>
      <c r="F10" s="304">
        <f>12*14*3*1+12*2*1*9</f>
        <v>720</v>
      </c>
      <c r="G10" s="304"/>
      <c r="H10" s="304"/>
      <c r="I10" s="304"/>
      <c r="J10" s="304"/>
      <c r="K10" s="304"/>
      <c r="L10" s="304">
        <f>12*C5*14*10</f>
        <v>87360</v>
      </c>
      <c r="M10" s="304">
        <f>SUM(D10:F10)</f>
        <v>14376</v>
      </c>
      <c r="N10" s="307">
        <f t="shared" si="0"/>
        <v>16.456043956043956</v>
      </c>
      <c r="O10" s="308">
        <v>87360</v>
      </c>
      <c r="P10" s="308">
        <v>14376</v>
      </c>
      <c r="Q10" s="309">
        <v>16.456043956043956</v>
      </c>
      <c r="R10" s="411">
        <f t="shared" si="2"/>
        <v>1</v>
      </c>
    </row>
    <row r="11" spans="1:18" s="285" customFormat="1" ht="14.25">
      <c r="A11" s="205">
        <v>4</v>
      </c>
      <c r="B11" s="304" t="s">
        <v>1011</v>
      </c>
      <c r="C11" s="305"/>
      <c r="D11" s="304">
        <f>8*(C5-2)*10</f>
        <v>4000</v>
      </c>
      <c r="E11" s="304">
        <f>2*12*C5</f>
        <v>1248</v>
      </c>
      <c r="F11" s="304">
        <f>2*12*(14*8+12*2)</f>
        <v>3264</v>
      </c>
      <c r="G11" s="308"/>
      <c r="H11" s="308"/>
      <c r="I11" s="308"/>
      <c r="J11" s="308"/>
      <c r="K11" s="308"/>
      <c r="L11" s="304">
        <f>12*C5*14*10</f>
        <v>87360</v>
      </c>
      <c r="M11" s="304">
        <f>SUM(D11:F11)</f>
        <v>8512</v>
      </c>
      <c r="N11" s="307">
        <f t="shared" si="0"/>
        <v>9.7435897435897427</v>
      </c>
      <c r="O11" s="285">
        <f>L11</f>
        <v>87360</v>
      </c>
      <c r="P11" s="285">
        <f>D11+E11+12*3*14*2+12*1*2*8</f>
        <v>6448</v>
      </c>
      <c r="Q11" s="303">
        <f t="shared" ref="Q11:Q15" si="3">100*P11/O11</f>
        <v>7.3809523809523814</v>
      </c>
      <c r="R11" s="411">
        <f t="shared" si="2"/>
        <v>1.026176948051948</v>
      </c>
    </row>
    <row r="12" spans="1:18" ht="14.25">
      <c r="A12" s="205">
        <v>5</v>
      </c>
      <c r="B12" s="304" t="s">
        <v>1012</v>
      </c>
      <c r="C12" s="305"/>
      <c r="D12" s="304">
        <f>2*12*C5*10</f>
        <v>12480</v>
      </c>
      <c r="E12" s="304">
        <f>2*12*C5</f>
        <v>1248</v>
      </c>
      <c r="F12" s="304">
        <f>2*12*14*10</f>
        <v>3360</v>
      </c>
      <c r="G12" s="308"/>
      <c r="H12" s="308"/>
      <c r="I12" s="308"/>
      <c r="J12" s="308"/>
      <c r="K12" s="308"/>
      <c r="L12" s="304">
        <f>12*C5*14*10</f>
        <v>87360</v>
      </c>
      <c r="M12" s="304">
        <f>SUM(D12:H12)</f>
        <v>17088</v>
      </c>
      <c r="N12" s="310">
        <f t="shared" si="0"/>
        <v>19.560439560439562</v>
      </c>
      <c r="O12" s="285">
        <f>L12</f>
        <v>87360</v>
      </c>
      <c r="P12" s="285">
        <f>D12+E12+12*3*14*2+12*1*2*8</f>
        <v>14928</v>
      </c>
      <c r="Q12" s="303">
        <f t="shared" si="3"/>
        <v>17.087912087912088</v>
      </c>
      <c r="R12" s="411">
        <f t="shared" si="2"/>
        <v>1.0307377049180326</v>
      </c>
    </row>
    <row r="13" spans="1:18" ht="14.25">
      <c r="A13" s="205">
        <v>6</v>
      </c>
      <c r="B13" s="304" t="s">
        <v>1013</v>
      </c>
      <c r="C13" s="305"/>
      <c r="D13" s="257">
        <f>2*12*C5*10</f>
        <v>12480</v>
      </c>
      <c r="E13" s="257">
        <f>2*12*C5*2</f>
        <v>2496</v>
      </c>
      <c r="F13" s="257">
        <f>2*12*(14*8+12*2)</f>
        <v>3264</v>
      </c>
      <c r="G13" s="285"/>
      <c r="H13" s="285"/>
      <c r="I13" s="285"/>
      <c r="J13" s="285"/>
      <c r="K13" s="285"/>
      <c r="L13" s="257">
        <f>12*C5*14*10</f>
        <v>87360</v>
      </c>
      <c r="M13" s="257">
        <f>SUM(D13:F13)</f>
        <v>18240</v>
      </c>
      <c r="N13" s="309">
        <f>100*M13/L13</f>
        <v>20.87912087912088</v>
      </c>
      <c r="O13" s="285">
        <f>L13</f>
        <v>87360</v>
      </c>
      <c r="P13" s="285">
        <f>D13+E13+12*3*14*2+12*1*2*8</f>
        <v>16176</v>
      </c>
      <c r="Q13" s="303">
        <f t="shared" si="3"/>
        <v>18.516483516483518</v>
      </c>
      <c r="R13" s="411">
        <f t="shared" si="2"/>
        <v>1.0298611111111111</v>
      </c>
    </row>
    <row r="14" spans="1:18" ht="14.25">
      <c r="A14" s="205">
        <v>7</v>
      </c>
      <c r="B14" s="304" t="s">
        <v>1014</v>
      </c>
      <c r="C14" s="305"/>
      <c r="D14" s="304">
        <v>6240</v>
      </c>
      <c r="E14" s="304">
        <v>2496</v>
      </c>
      <c r="F14" s="304">
        <v>3360</v>
      </c>
      <c r="G14" s="308"/>
      <c r="H14" s="308"/>
      <c r="I14" s="308"/>
      <c r="J14" s="308"/>
      <c r="K14" s="308"/>
      <c r="L14" s="304">
        <v>87360</v>
      </c>
      <c r="M14" s="304">
        <f>SUM(D14:H14)</f>
        <v>12096</v>
      </c>
      <c r="N14" s="310">
        <f t="shared" si="0"/>
        <v>13.846153846153847</v>
      </c>
      <c r="O14" s="285">
        <f>L14</f>
        <v>87360</v>
      </c>
      <c r="P14" s="285">
        <f>D14+E14+12*3*14*2+12*1*2*8</f>
        <v>9936</v>
      </c>
      <c r="Q14" s="303">
        <f t="shared" si="3"/>
        <v>11.373626373626374</v>
      </c>
      <c r="R14" s="411">
        <f t="shared" si="2"/>
        <v>1.0286989795918366</v>
      </c>
    </row>
    <row r="15" spans="1:18" ht="14.25">
      <c r="A15" s="205">
        <v>8</v>
      </c>
      <c r="B15" s="304" t="s">
        <v>1015</v>
      </c>
      <c r="C15" s="305"/>
      <c r="D15" s="304">
        <f>2*12*$C$5*10</f>
        <v>12480</v>
      </c>
      <c r="E15" s="304"/>
      <c r="F15" s="304">
        <v>0</v>
      </c>
      <c r="G15" s="308"/>
      <c r="H15" s="308"/>
      <c r="I15" s="308"/>
      <c r="J15" s="308"/>
      <c r="K15" s="308"/>
      <c r="L15" s="304">
        <f>14*12*$C$5*10</f>
        <v>87360</v>
      </c>
      <c r="M15" s="304">
        <f>SUM(D15:H15)</f>
        <v>12480</v>
      </c>
      <c r="N15" s="310">
        <f t="shared" si="0"/>
        <v>14.285714285714286</v>
      </c>
      <c r="O15" s="285">
        <f>L15</f>
        <v>87360</v>
      </c>
      <c r="P15" s="285">
        <f>D15+E15+12*3*14*1+12*1*2*9</f>
        <v>13200</v>
      </c>
      <c r="Q15" s="303">
        <f t="shared" si="3"/>
        <v>15.109890109890109</v>
      </c>
      <c r="R15" s="411">
        <f t="shared" si="2"/>
        <v>0.99038461538461542</v>
      </c>
    </row>
    <row r="16" spans="1:18">
      <c r="B16" s="311"/>
      <c r="C16" s="312"/>
      <c r="D16" s="311"/>
      <c r="E16" s="311"/>
      <c r="F16" s="311"/>
      <c r="G16" s="313"/>
      <c r="H16" s="313"/>
      <c r="I16" s="313"/>
      <c r="J16" s="313"/>
      <c r="K16" s="313"/>
      <c r="L16" s="311"/>
      <c r="M16" s="311"/>
      <c r="N16" s="311"/>
      <c r="O16" s="313"/>
      <c r="P16" s="313"/>
    </row>
    <row r="20" spans="1:18" ht="15">
      <c r="B20" s="293" t="s">
        <v>952</v>
      </c>
    </row>
    <row r="21" spans="1:18" ht="15">
      <c r="B21" s="293" t="s">
        <v>953</v>
      </c>
    </row>
    <row r="23" spans="1:18" ht="15">
      <c r="B23" s="293" t="s">
        <v>942</v>
      </c>
      <c r="C23" s="405">
        <v>106</v>
      </c>
    </row>
    <row r="25" spans="1:18" ht="45.75" thickBot="1">
      <c r="B25" s="294"/>
      <c r="C25" s="295" t="s">
        <v>955</v>
      </c>
      <c r="D25" s="294" t="s">
        <v>943</v>
      </c>
      <c r="E25" s="294" t="s">
        <v>968</v>
      </c>
      <c r="F25" s="294" t="s">
        <v>969</v>
      </c>
      <c r="G25" s="294" t="s">
        <v>1016</v>
      </c>
      <c r="H25" s="294"/>
      <c r="I25" s="294"/>
      <c r="J25" s="294"/>
      <c r="K25" s="294"/>
      <c r="L25" s="296" t="s">
        <v>1017</v>
      </c>
      <c r="M25" s="296" t="s">
        <v>1018</v>
      </c>
      <c r="N25" s="296" t="s">
        <v>1019</v>
      </c>
      <c r="O25" s="297" t="s">
        <v>1020</v>
      </c>
      <c r="P25" s="297" t="s">
        <v>1021</v>
      </c>
      <c r="Q25" s="298" t="s">
        <v>1022</v>
      </c>
      <c r="R25" s="410" t="s">
        <v>1023</v>
      </c>
    </row>
    <row r="26" spans="1:18" ht="15" thickTop="1">
      <c r="A26" s="205">
        <v>1</v>
      </c>
      <c r="B26" s="266" t="s">
        <v>267</v>
      </c>
      <c r="C26" s="314" t="s">
        <v>956</v>
      </c>
      <c r="D26" s="300">
        <f>24*C23*6</f>
        <v>15264</v>
      </c>
      <c r="E26" s="300">
        <f>12*C23</f>
        <v>1272</v>
      </c>
      <c r="F26" s="300">
        <f>8*12*2*3</f>
        <v>576</v>
      </c>
      <c r="G26" s="257">
        <f>2*12*C23</f>
        <v>2544</v>
      </c>
      <c r="H26" s="300"/>
      <c r="I26" s="300"/>
      <c r="J26" s="300"/>
      <c r="K26" s="300"/>
      <c r="L26" s="300">
        <f>C23*(12*14*4 + 12*6*2)</f>
        <v>86496</v>
      </c>
      <c r="M26" s="300">
        <f>SUM(D26:F26)</f>
        <v>17112</v>
      </c>
      <c r="N26" s="302">
        <f>100*M26/L26</f>
        <v>19.783573806881243</v>
      </c>
      <c r="O26" s="285">
        <f>L26+G26</f>
        <v>89040</v>
      </c>
      <c r="P26" s="285">
        <f>D26+E26+12*14*3*1+12*2*1*3+G26</f>
        <v>19656</v>
      </c>
      <c r="Q26" s="315">
        <f>100*P26/O26</f>
        <v>22.075471698113208</v>
      </c>
      <c r="R26" s="411">
        <f>(1-Q26/100)/(1-N26/100)</f>
        <v>0.97142857142857142</v>
      </c>
    </row>
    <row r="27" spans="1:18">
      <c r="A27" s="205">
        <v>2</v>
      </c>
      <c r="B27" s="257" t="s">
        <v>1024</v>
      </c>
      <c r="C27" s="275" t="s">
        <v>1025</v>
      </c>
      <c r="D27" s="257">
        <f>24*(C23-3)*1+24*C23*3</f>
        <v>10104</v>
      </c>
      <c r="E27" s="257">
        <f>2*12*C23</f>
        <v>2544</v>
      </c>
      <c r="F27" s="257">
        <f>12*14*3*1+12*2*1*3</f>
        <v>576</v>
      </c>
      <c r="G27" s="257">
        <f>12*C23</f>
        <v>1272</v>
      </c>
      <c r="H27" s="257"/>
      <c r="I27" s="257"/>
      <c r="J27" s="257"/>
      <c r="K27" s="257"/>
      <c r="L27" s="257">
        <v>77592</v>
      </c>
      <c r="M27" s="257">
        <v>14496</v>
      </c>
      <c r="N27" s="309">
        <v>18.682338385400556</v>
      </c>
      <c r="O27" s="285">
        <f>12*14*C23*4+12*2*C23*2+12*C23</f>
        <v>77592</v>
      </c>
      <c r="P27" s="285">
        <f>SUM(D27:G27)</f>
        <v>14496</v>
      </c>
      <c r="Q27" s="315">
        <f>100*P27/O27</f>
        <v>18.682338385400556</v>
      </c>
      <c r="R27" s="411">
        <f t="shared" ref="R27:R28" si="4">(1-Q27/100)/(1-N27/100)</f>
        <v>1</v>
      </c>
    </row>
    <row r="28" spans="1:18">
      <c r="A28" s="205">
        <v>3</v>
      </c>
      <c r="B28" s="257" t="s">
        <v>1026</v>
      </c>
      <c r="C28" s="257" t="s">
        <v>1027</v>
      </c>
      <c r="D28" s="257">
        <f>8*(C23-4)*2</f>
        <v>1632</v>
      </c>
      <c r="E28" s="257">
        <f>2*12*C23*2</f>
        <v>5088</v>
      </c>
      <c r="F28" s="257">
        <f>4*12*14*2</f>
        <v>1344</v>
      </c>
      <c r="G28" s="257">
        <f>12*C23*2</f>
        <v>2544</v>
      </c>
      <c r="H28" s="285"/>
      <c r="I28" s="285"/>
      <c r="J28" s="285"/>
      <c r="K28" s="285"/>
      <c r="L28" s="257">
        <f>C23*12*(14+2)*2</f>
        <v>40704</v>
      </c>
      <c r="M28" s="257">
        <f>SUM(D28:F28)</f>
        <v>8064</v>
      </c>
      <c r="N28" s="309">
        <f>100*M28/L28</f>
        <v>19.811320754716981</v>
      </c>
      <c r="O28" s="285">
        <f>L28+G28</f>
        <v>43248</v>
      </c>
      <c r="P28" s="285">
        <f>SUM(D28,E28,G28)+12*14*3*2</f>
        <v>10272</v>
      </c>
      <c r="Q28" s="315">
        <f>100*P28/O28</f>
        <v>23.751387347391788</v>
      </c>
      <c r="R28" s="411">
        <f t="shared" si="4"/>
        <v>0.95086505190311421</v>
      </c>
    </row>
    <row r="30" spans="1:18" ht="15">
      <c r="B30" s="293" t="s">
        <v>952</v>
      </c>
    </row>
    <row r="31" spans="1:18" ht="15">
      <c r="B31" s="293" t="s">
        <v>1028</v>
      </c>
    </row>
    <row r="33" spans="1:18" ht="15">
      <c r="B33" s="293" t="s">
        <v>942</v>
      </c>
      <c r="C33" s="405">
        <v>51</v>
      </c>
    </row>
    <row r="35" spans="1:18" ht="45.75" thickBot="1">
      <c r="B35" s="294"/>
      <c r="C35" s="295" t="s">
        <v>955</v>
      </c>
      <c r="D35" s="294" t="s">
        <v>943</v>
      </c>
      <c r="E35" s="294" t="s">
        <v>968</v>
      </c>
      <c r="F35" s="294" t="s">
        <v>969</v>
      </c>
      <c r="G35" s="294" t="s">
        <v>1029</v>
      </c>
      <c r="H35" s="294"/>
      <c r="I35" s="294"/>
      <c r="J35" s="294"/>
      <c r="K35" s="294"/>
      <c r="L35" s="296" t="s">
        <v>1030</v>
      </c>
      <c r="M35" s="296" t="s">
        <v>1031</v>
      </c>
      <c r="N35" s="296" t="s">
        <v>1032</v>
      </c>
      <c r="O35" s="297" t="s">
        <v>1033</v>
      </c>
      <c r="P35" s="297" t="s">
        <v>1034</v>
      </c>
      <c r="Q35" s="298" t="s">
        <v>1035</v>
      </c>
      <c r="R35" s="410" t="s">
        <v>1036</v>
      </c>
    </row>
    <row r="36" spans="1:18" ht="15" thickTop="1">
      <c r="A36" s="205">
        <v>1</v>
      </c>
      <c r="B36" s="316" t="s">
        <v>712</v>
      </c>
      <c r="C36" s="317" t="s">
        <v>956</v>
      </c>
      <c r="D36" s="318">
        <f>4*2*(C33-4)*6*2</f>
        <v>4512</v>
      </c>
      <c r="E36" s="318">
        <f>12*2*(C33-4)*2</f>
        <v>2256</v>
      </c>
      <c r="F36" s="318">
        <f>(4*12*14*4)*2+(4*12*6*2)*2</f>
        <v>6528</v>
      </c>
      <c r="G36" s="257">
        <f>12*C33*2*2</f>
        <v>2448</v>
      </c>
      <c r="H36" s="318"/>
      <c r="I36" s="318"/>
      <c r="J36" s="318"/>
      <c r="K36" s="318"/>
      <c r="L36" s="318">
        <f>C33*2*(12*14*4+12*6*2)</f>
        <v>83232</v>
      </c>
      <c r="M36" s="319">
        <f>SUM(D36:F36)</f>
        <v>13296</v>
      </c>
      <c r="N36" s="320">
        <f t="shared" ref="N36" si="5">100*M36/L36</f>
        <v>15.974625144175317</v>
      </c>
      <c r="O36" s="285">
        <f>L36+G36</f>
        <v>85680</v>
      </c>
      <c r="P36" s="285">
        <f>SUM(D36,E36,G36)+(12*14*3*1+12*2*1*3)*2</f>
        <v>10368</v>
      </c>
      <c r="Q36" s="321">
        <f>100*P36/O36</f>
        <v>12.100840336134453</v>
      </c>
      <c r="R36" s="411">
        <f>(1-Q36/100)/(1-N36/100)</f>
        <v>1.0461025590744191</v>
      </c>
    </row>
    <row r="37" spans="1:18">
      <c r="A37" s="205">
        <v>2</v>
      </c>
      <c r="B37" s="257" t="s">
        <v>1024</v>
      </c>
      <c r="C37" s="275" t="s">
        <v>1025</v>
      </c>
      <c r="D37" s="257">
        <f>(24*(C33-3)*1+24*C33*3)*2</f>
        <v>9648</v>
      </c>
      <c r="E37" s="257">
        <f>2*12*C33*2</f>
        <v>2448</v>
      </c>
      <c r="F37" s="257">
        <f>(12*14*3*1+12*2*1*3)*2</f>
        <v>1152</v>
      </c>
      <c r="G37" s="257">
        <f>12*C33*2</f>
        <v>1224</v>
      </c>
      <c r="H37" s="257"/>
      <c r="I37" s="257"/>
      <c r="J37" s="257"/>
      <c r="K37" s="257"/>
      <c r="L37" s="257">
        <f>12*14*C33*4*2+12*2*C33*2*2</f>
        <v>73440</v>
      </c>
      <c r="M37" s="257">
        <f>SUM(D37:F37)</f>
        <v>13248</v>
      </c>
      <c r="N37" s="309">
        <f>100*M37/L37</f>
        <v>18.03921568627451</v>
      </c>
      <c r="O37" s="285">
        <f>12*14*C33*4*2+12*2*C33*2*2+12*C33*2</f>
        <v>74664</v>
      </c>
      <c r="P37" s="285">
        <f>SUM(D37:G37)</f>
        <v>14472</v>
      </c>
      <c r="Q37" s="309">
        <f>100*P37/O37</f>
        <v>19.382835101253615</v>
      </c>
      <c r="R37" s="411">
        <f t="shared" ref="R37:R39" si="6">(1-Q37/100)/(1-N37/100)</f>
        <v>0.98360655737704927</v>
      </c>
    </row>
    <row r="38" spans="1:18">
      <c r="A38" s="205">
        <v>4</v>
      </c>
      <c r="B38" s="257" t="s">
        <v>1026</v>
      </c>
      <c r="C38" s="257" t="s">
        <v>1027</v>
      </c>
      <c r="D38" s="257">
        <f>8*(C33-2)*2*2</f>
        <v>1568</v>
      </c>
      <c r="E38" s="257">
        <f>2*12*C33*2*2</f>
        <v>4896</v>
      </c>
      <c r="F38" s="257">
        <f>2*12*14*4</f>
        <v>1344</v>
      </c>
      <c r="G38" s="257">
        <f>12*C33*4</f>
        <v>2448</v>
      </c>
      <c r="H38" s="285"/>
      <c r="I38" s="285"/>
      <c r="J38" s="285"/>
      <c r="K38" s="285"/>
      <c r="L38" s="257">
        <f>C33*12*(14+2)*4</f>
        <v>39168</v>
      </c>
      <c r="M38" s="257">
        <f>SUM(D38:F38)</f>
        <v>7808</v>
      </c>
      <c r="N38" s="309">
        <f>100*M38/L38</f>
        <v>19.934640522875817</v>
      </c>
      <c r="O38" s="285">
        <f>L38+G38</f>
        <v>41616</v>
      </c>
      <c r="P38" s="285">
        <f>SUM(D38,E38,G38)+(12*14*3*2)*2</f>
        <v>10928</v>
      </c>
      <c r="Q38" s="321">
        <f>100*P38/O38</f>
        <v>26.259131103421762</v>
      </c>
      <c r="R38" s="411">
        <f t="shared" si="6"/>
        <v>0.92100840336134449</v>
      </c>
    </row>
    <row r="39" spans="1:18">
      <c r="A39" s="205">
        <v>5</v>
      </c>
      <c r="B39" s="257" t="s">
        <v>712</v>
      </c>
      <c r="C39" s="318" t="s">
        <v>957</v>
      </c>
      <c r="D39" s="318">
        <f>4*2*(C33-4)*4*2</f>
        <v>3008</v>
      </c>
      <c r="E39" s="318">
        <f>12*(C33-4)*2*2</f>
        <v>2256</v>
      </c>
      <c r="F39" s="318">
        <f>(4*12*14*2)*2+(4*12*2*2)*2</f>
        <v>3072</v>
      </c>
      <c r="G39" s="257">
        <f>12*C33*2*2</f>
        <v>2448</v>
      </c>
      <c r="H39" s="318"/>
      <c r="I39" s="318"/>
      <c r="J39" s="318"/>
      <c r="K39" s="318"/>
      <c r="L39" s="318">
        <f>C33*2*(12*14*2+12*2*2)</f>
        <v>39168</v>
      </c>
      <c r="M39" s="318">
        <f>SUM(D39:F39)</f>
        <v>8336</v>
      </c>
      <c r="N39" s="318">
        <f t="shared" ref="N39" si="7">100*M39/L39</f>
        <v>21.282679738562091</v>
      </c>
      <c r="O39" s="285">
        <f>L39+G39</f>
        <v>41616</v>
      </c>
      <c r="P39" s="285">
        <f>SUM(D39,E39,G39)+(12*14*3*1+12*2)*2</f>
        <v>8768</v>
      </c>
      <c r="Q39" s="321">
        <f>100*P39/O39</f>
        <v>21.068819684736638</v>
      </c>
      <c r="R39" s="411">
        <f t="shared" si="6"/>
        <v>1.0027168106474558</v>
      </c>
    </row>
    <row r="43" spans="1:18" ht="15">
      <c r="B43" s="322" t="s">
        <v>959</v>
      </c>
      <c r="D43" s="205"/>
      <c r="E43" s="205"/>
      <c r="F43" s="205"/>
      <c r="L43" s="205"/>
      <c r="M43" s="205"/>
      <c r="N43" s="205"/>
    </row>
    <row r="44" spans="1:18" ht="15">
      <c r="B44" s="322" t="s">
        <v>960</v>
      </c>
      <c r="D44" s="205"/>
      <c r="E44" s="205"/>
      <c r="F44" s="205"/>
      <c r="L44" s="205"/>
      <c r="M44" s="205"/>
      <c r="N44" s="205"/>
    </row>
    <row r="45" spans="1:18">
      <c r="B45" s="205"/>
      <c r="D45" s="205"/>
      <c r="E45" s="205"/>
      <c r="F45" s="205"/>
      <c r="L45" s="205"/>
      <c r="M45" s="205"/>
      <c r="N45" s="205"/>
    </row>
    <row r="46" spans="1:18" ht="15">
      <c r="B46" s="322" t="s">
        <v>942</v>
      </c>
      <c r="C46" s="405">
        <v>66</v>
      </c>
      <c r="D46" s="205"/>
      <c r="E46" s="205"/>
      <c r="F46" s="205"/>
      <c r="L46" s="205"/>
      <c r="M46" s="205"/>
      <c r="N46" s="205"/>
    </row>
    <row r="47" spans="1:18">
      <c r="B47" s="205"/>
      <c r="D47" s="205"/>
      <c r="E47" s="205"/>
      <c r="F47" s="205"/>
      <c r="L47" s="205"/>
      <c r="M47" s="205"/>
      <c r="N47" s="205"/>
    </row>
    <row r="48" spans="1:18" ht="45.75" thickBot="1">
      <c r="B48" s="294"/>
      <c r="C48" s="295" t="s">
        <v>955</v>
      </c>
      <c r="D48" s="294" t="s">
        <v>943</v>
      </c>
      <c r="E48" s="294" t="s">
        <v>968</v>
      </c>
      <c r="F48" s="294" t="s">
        <v>969</v>
      </c>
      <c r="G48" s="294" t="s">
        <v>961</v>
      </c>
      <c r="H48" s="294" t="s">
        <v>1029</v>
      </c>
      <c r="I48" s="294"/>
      <c r="J48" s="294"/>
      <c r="K48" s="294"/>
      <c r="L48" s="296" t="s">
        <v>1030</v>
      </c>
      <c r="M48" s="296" t="s">
        <v>1031</v>
      </c>
      <c r="N48" s="296" t="s">
        <v>1032</v>
      </c>
      <c r="O48" s="297" t="s">
        <v>1033</v>
      </c>
      <c r="P48" s="297" t="s">
        <v>1034</v>
      </c>
      <c r="Q48" s="298" t="s">
        <v>1035</v>
      </c>
      <c r="R48" s="410" t="s">
        <v>1036</v>
      </c>
    </row>
    <row r="49" spans="1:18" ht="15" thickTop="1">
      <c r="A49" s="205">
        <v>1</v>
      </c>
      <c r="B49" s="300" t="s">
        <v>267</v>
      </c>
      <c r="C49" s="314" t="s">
        <v>956</v>
      </c>
      <c r="D49" s="300">
        <f>12*C46*6*8</f>
        <v>38016</v>
      </c>
      <c r="E49" s="300">
        <f>12*C46*24</f>
        <v>19008</v>
      </c>
      <c r="F49" s="300">
        <f>8*12*2*24</f>
        <v>4608</v>
      </c>
      <c r="G49" s="300">
        <f>12*C46*6*8</f>
        <v>38016</v>
      </c>
      <c r="H49" s="257">
        <f>12*1*C46*2*8</f>
        <v>12672</v>
      </c>
      <c r="I49" s="300"/>
      <c r="J49" s="300"/>
      <c r="K49" s="300"/>
      <c r="L49" s="300">
        <f>C46*8*(12*14*4 + 12*6*2)</f>
        <v>430848</v>
      </c>
      <c r="M49" s="300">
        <f>SUM(D49:G49)</f>
        <v>99648</v>
      </c>
      <c r="N49" s="302">
        <f>100*M49/L49</f>
        <v>23.128342245989305</v>
      </c>
      <c r="O49" s="285">
        <f>L49+H49</f>
        <v>443520</v>
      </c>
      <c r="P49" s="285">
        <f>D49+E49+(12*14*3*1+12*2*1*3)*8+G49+H49</f>
        <v>112320</v>
      </c>
      <c r="Q49" s="321">
        <f>100*P49/O49</f>
        <v>25.324675324675326</v>
      </c>
      <c r="R49" s="411">
        <f>(1-Q49/100)/(1-N49/100)</f>
        <v>0.97142857142857142</v>
      </c>
    </row>
    <row r="50" spans="1:18">
      <c r="A50" s="205">
        <v>2</v>
      </c>
      <c r="D50" s="205"/>
      <c r="E50" s="205"/>
      <c r="F50" s="205"/>
      <c r="L50" s="205"/>
      <c r="M50" s="205"/>
      <c r="N50" s="205"/>
    </row>
    <row r="51" spans="1:18">
      <c r="B51" s="205"/>
      <c r="D51" s="205"/>
      <c r="E51" s="205"/>
      <c r="F51" s="205"/>
      <c r="L51" s="205"/>
      <c r="M51" s="205"/>
      <c r="N51" s="205"/>
    </row>
    <row r="52" spans="1:18">
      <c r="B52" s="205"/>
      <c r="D52" s="205"/>
      <c r="E52" s="205"/>
      <c r="F52" s="205"/>
      <c r="L52" s="205"/>
      <c r="M52" s="205"/>
      <c r="N52" s="205"/>
    </row>
    <row r="53" spans="1:18">
      <c r="B53" s="205"/>
      <c r="D53" s="205"/>
      <c r="E53" s="205"/>
      <c r="F53" s="205"/>
      <c r="L53" s="205"/>
      <c r="M53" s="205"/>
      <c r="N53" s="205"/>
    </row>
    <row r="54" spans="1:18">
      <c r="B54" s="205"/>
      <c r="D54" s="205"/>
      <c r="E54" s="205"/>
      <c r="F54" s="205"/>
      <c r="L54" s="205"/>
      <c r="M54" s="205"/>
      <c r="N54" s="205"/>
    </row>
    <row r="55" spans="1:18">
      <c r="B55" s="205"/>
      <c r="D55" s="205"/>
      <c r="E55" s="205"/>
      <c r="F55" s="205"/>
      <c r="L55" s="205"/>
      <c r="M55" s="205"/>
      <c r="N55" s="205"/>
    </row>
    <row r="56" spans="1:18" ht="15">
      <c r="B56" s="322" t="s">
        <v>959</v>
      </c>
      <c r="D56" s="205" t="s">
        <v>1037</v>
      </c>
      <c r="E56" s="205"/>
      <c r="F56" s="205"/>
      <c r="L56" s="205"/>
      <c r="M56" s="205"/>
      <c r="N56" s="205"/>
    </row>
    <row r="57" spans="1:18" ht="15">
      <c r="B57" s="322" t="s">
        <v>1038</v>
      </c>
      <c r="D57" s="205"/>
      <c r="E57" s="205"/>
      <c r="F57" s="205"/>
      <c r="L57" s="205"/>
      <c r="M57" s="205"/>
      <c r="N57" s="205"/>
    </row>
    <row r="58" spans="1:18">
      <c r="B58" s="205"/>
      <c r="D58" s="205"/>
      <c r="E58" s="205"/>
      <c r="F58" s="205"/>
      <c r="L58" s="205"/>
      <c r="M58" s="205"/>
      <c r="N58" s="205"/>
    </row>
    <row r="59" spans="1:18" ht="15">
      <c r="B59" s="322" t="s">
        <v>942</v>
      </c>
      <c r="C59" s="405">
        <v>53</v>
      </c>
      <c r="D59" s="205"/>
      <c r="E59" s="205"/>
      <c r="F59" s="205"/>
      <c r="L59" s="205"/>
      <c r="M59" s="205"/>
      <c r="N59" s="205"/>
    </row>
    <row r="60" spans="1:18">
      <c r="B60" s="205"/>
      <c r="D60" s="205"/>
      <c r="E60" s="205"/>
      <c r="F60" s="205"/>
      <c r="L60" s="205"/>
      <c r="M60" s="205"/>
      <c r="N60" s="205"/>
    </row>
    <row r="61" spans="1:18" ht="45.75" thickBot="1">
      <c r="B61" s="294"/>
      <c r="C61" s="295" t="s">
        <v>955</v>
      </c>
      <c r="D61" s="294" t="s">
        <v>943</v>
      </c>
      <c r="E61" s="294" t="s">
        <v>968</v>
      </c>
      <c r="F61" s="294" t="s">
        <v>969</v>
      </c>
      <c r="G61" s="294" t="s">
        <v>961</v>
      </c>
      <c r="H61" s="294" t="s">
        <v>1039</v>
      </c>
      <c r="I61" s="294"/>
      <c r="J61" s="294"/>
      <c r="K61" s="294"/>
      <c r="L61" s="296" t="s">
        <v>1040</v>
      </c>
      <c r="M61" s="296" t="s">
        <v>1041</v>
      </c>
      <c r="N61" s="296" t="s">
        <v>1042</v>
      </c>
      <c r="O61" s="297" t="s">
        <v>1043</v>
      </c>
      <c r="P61" s="297" t="s">
        <v>1044</v>
      </c>
      <c r="Q61" s="298" t="s">
        <v>1045</v>
      </c>
      <c r="R61" s="410" t="s">
        <v>1046</v>
      </c>
    </row>
    <row r="62" spans="1:18" ht="15" thickTop="1">
      <c r="A62" s="205">
        <v>1</v>
      </c>
      <c r="B62" s="323"/>
      <c r="D62" s="205"/>
      <c r="E62" s="205"/>
      <c r="F62" s="205"/>
      <c r="L62" s="205"/>
      <c r="M62" s="205"/>
      <c r="N62" s="205"/>
    </row>
    <row r="63" spans="1:18">
      <c r="A63" s="205">
        <v>2</v>
      </c>
      <c r="D63" s="205"/>
      <c r="E63" s="205"/>
      <c r="F63" s="205"/>
      <c r="L63" s="205"/>
      <c r="M63" s="205"/>
      <c r="N63" s="205"/>
    </row>
    <row r="64" spans="1:18">
      <c r="B64" s="205"/>
      <c r="D64" s="205"/>
      <c r="E64" s="205"/>
      <c r="F64" s="205"/>
      <c r="L64" s="205"/>
      <c r="M64" s="205"/>
      <c r="N64" s="205"/>
    </row>
    <row r="65" spans="1:18" ht="15">
      <c r="B65" s="322" t="s">
        <v>959</v>
      </c>
      <c r="D65" s="205"/>
      <c r="E65" s="205"/>
      <c r="F65" s="205"/>
      <c r="L65" s="205"/>
      <c r="M65" s="205"/>
      <c r="N65" s="205"/>
    </row>
    <row r="66" spans="1:18" ht="15">
      <c r="B66" s="322" t="s">
        <v>1047</v>
      </c>
      <c r="D66" s="205"/>
      <c r="E66" s="205"/>
      <c r="F66" s="205"/>
      <c r="L66" s="205"/>
      <c r="M66" s="205"/>
      <c r="N66" s="205"/>
    </row>
    <row r="67" spans="1:18">
      <c r="B67" s="205"/>
      <c r="D67" s="205"/>
      <c r="E67" s="205"/>
      <c r="F67" s="205"/>
      <c r="L67" s="205"/>
      <c r="M67" s="205"/>
      <c r="N67" s="205"/>
    </row>
    <row r="68" spans="1:18" ht="15">
      <c r="B68" s="322" t="s">
        <v>942</v>
      </c>
      <c r="C68" s="405">
        <v>132</v>
      </c>
      <c r="D68" s="205"/>
      <c r="E68" s="205"/>
      <c r="F68" s="205"/>
      <c r="L68" s="205"/>
      <c r="M68" s="205"/>
      <c r="N68" s="205"/>
    </row>
    <row r="69" spans="1:18">
      <c r="B69" s="205"/>
      <c r="D69" s="205"/>
      <c r="E69" s="205"/>
      <c r="F69" s="205"/>
      <c r="L69" s="205"/>
      <c r="M69" s="205"/>
      <c r="N69" s="205"/>
    </row>
    <row r="70" spans="1:18" ht="45.75" thickBot="1">
      <c r="B70" s="294"/>
      <c r="C70" s="295" t="s">
        <v>955</v>
      </c>
      <c r="D70" s="294" t="s">
        <v>943</v>
      </c>
      <c r="E70" s="294" t="s">
        <v>968</v>
      </c>
      <c r="F70" s="294" t="s">
        <v>969</v>
      </c>
      <c r="G70" s="294" t="s">
        <v>961</v>
      </c>
      <c r="H70" s="294" t="s">
        <v>1048</v>
      </c>
      <c r="I70" s="294"/>
      <c r="J70" s="294"/>
      <c r="K70" s="294"/>
      <c r="L70" s="296" t="s">
        <v>1049</v>
      </c>
      <c r="M70" s="296" t="s">
        <v>1050</v>
      </c>
      <c r="N70" s="296" t="s">
        <v>1051</v>
      </c>
      <c r="O70" s="297" t="s">
        <v>1052</v>
      </c>
      <c r="P70" s="297" t="s">
        <v>1053</v>
      </c>
      <c r="Q70" s="298" t="s">
        <v>1054</v>
      </c>
      <c r="R70" s="410" t="s">
        <v>1055</v>
      </c>
    </row>
    <row r="71" spans="1:18" ht="13.5" thickTop="1">
      <c r="A71" s="205">
        <v>1</v>
      </c>
      <c r="B71" s="257" t="s">
        <v>1056</v>
      </c>
      <c r="C71" s="275" t="s">
        <v>1057</v>
      </c>
      <c r="D71" s="257">
        <f>(24*(C68-3)*1+24*C68*3)*4</f>
        <v>50400</v>
      </c>
      <c r="E71" s="257">
        <f>2*12*C68*4</f>
        <v>12672</v>
      </c>
      <c r="F71" s="257">
        <f>(12*14*3*1+12*2*1*3)*4</f>
        <v>2304</v>
      </c>
      <c r="G71" s="257">
        <f>INT(C68/4)*INT((14-2)/4)*4*2*4</f>
        <v>3168</v>
      </c>
      <c r="H71" s="257">
        <f>12*C68*4</f>
        <v>6336</v>
      </c>
      <c r="I71" s="285"/>
      <c r="J71" s="285"/>
      <c r="K71" s="285"/>
      <c r="L71" s="257">
        <v>386496</v>
      </c>
      <c r="M71" s="257">
        <v>74880</v>
      </c>
      <c r="N71" s="309">
        <v>19.374068554396423</v>
      </c>
      <c r="O71" s="285">
        <f>12*14*C68*4*4+12*2*C68*2*4+12*C68*4</f>
        <v>386496</v>
      </c>
      <c r="P71" s="285">
        <f>SUM(D71:H71)</f>
        <v>74880</v>
      </c>
      <c r="Q71" s="309">
        <f>100*P71/O71</f>
        <v>19.374068554396423</v>
      </c>
      <c r="R71" s="411">
        <f>(1-Q71/100)/(1-N71/100)</f>
        <v>1</v>
      </c>
    </row>
    <row r="72" spans="1:18">
      <c r="A72" s="205">
        <v>2</v>
      </c>
      <c r="B72" s="257" t="s">
        <v>1058</v>
      </c>
      <c r="C72" s="275" t="s">
        <v>1059</v>
      </c>
      <c r="D72" s="257">
        <f>16*(C68-4)*2*4</f>
        <v>16384</v>
      </c>
      <c r="E72" s="257">
        <f>2*12*C68*2*4</f>
        <v>25344</v>
      </c>
      <c r="F72" s="257">
        <f>4*12*14*2*4</f>
        <v>5376</v>
      </c>
      <c r="G72" s="257">
        <f>INT(C68/4)*INT((14-2))*2*2*4</f>
        <v>6336</v>
      </c>
      <c r="H72" s="257">
        <f>12*2*C68*4</f>
        <v>12672</v>
      </c>
      <c r="I72" s="285"/>
      <c r="J72" s="285"/>
      <c r="K72" s="285"/>
      <c r="L72" s="257">
        <f>12*C68*16*2*4</f>
        <v>202752</v>
      </c>
      <c r="M72" s="257">
        <f>SUM(D72:G72)</f>
        <v>53440</v>
      </c>
      <c r="N72" s="309">
        <f>100*M72/L72</f>
        <v>26.357323232323232</v>
      </c>
      <c r="O72" s="285">
        <f>L72+H72</f>
        <v>215424</v>
      </c>
      <c r="P72" s="285">
        <f>SUM(D72,E72,G72,H72)+(12*14*3*2)*4</f>
        <v>64768</v>
      </c>
      <c r="Q72" s="321">
        <f>100*P72/O72</f>
        <v>30.065359477124183</v>
      </c>
      <c r="R72" s="411">
        <f>(1-Q72/100)/(1-N72/100)</f>
        <v>0.94964826908045674</v>
      </c>
    </row>
    <row r="73" spans="1:18">
      <c r="B73" s="205"/>
      <c r="D73" s="205"/>
      <c r="E73" s="205"/>
      <c r="F73" s="205"/>
      <c r="L73" s="205"/>
      <c r="M73" s="205"/>
      <c r="N73" s="205"/>
    </row>
    <row r="74" spans="1:18">
      <c r="B74" s="205"/>
      <c r="D74" s="205"/>
      <c r="E74" s="205"/>
      <c r="F74" s="205"/>
      <c r="L74" s="205"/>
      <c r="M74" s="205"/>
      <c r="N74" s="205"/>
    </row>
    <row r="75" spans="1:18" ht="15">
      <c r="B75" s="322" t="s">
        <v>959</v>
      </c>
      <c r="D75" s="205"/>
      <c r="E75" s="205"/>
      <c r="F75" s="205"/>
      <c r="L75" s="205"/>
      <c r="M75" s="205"/>
      <c r="N75" s="205"/>
    </row>
    <row r="76" spans="1:18" ht="15">
      <c r="B76" s="322" t="s">
        <v>965</v>
      </c>
      <c r="D76" s="205"/>
      <c r="E76" s="205"/>
      <c r="F76" s="205"/>
      <c r="L76" s="205"/>
      <c r="M76" s="205"/>
      <c r="N76" s="205"/>
    </row>
    <row r="77" spans="1:18">
      <c r="B77" s="205"/>
      <c r="D77" s="205"/>
      <c r="E77" s="205"/>
      <c r="F77" s="205"/>
      <c r="L77" s="205"/>
      <c r="M77" s="205"/>
      <c r="N77" s="205"/>
    </row>
    <row r="78" spans="1:18" ht="15">
      <c r="B78" s="322" t="s">
        <v>942</v>
      </c>
      <c r="C78" s="405">
        <v>50</v>
      </c>
      <c r="D78" s="205"/>
      <c r="E78" s="205"/>
      <c r="F78" s="205"/>
      <c r="L78" s="205"/>
      <c r="M78" s="205"/>
      <c r="N78" s="205"/>
    </row>
    <row r="79" spans="1:18">
      <c r="B79" s="205"/>
      <c r="D79" s="205"/>
      <c r="E79" s="205"/>
      <c r="F79" s="205"/>
      <c r="L79" s="205"/>
      <c r="M79" s="205"/>
      <c r="N79" s="205"/>
    </row>
    <row r="80" spans="1:18" s="240" customFormat="1" ht="45.75" thickBot="1">
      <c r="B80" s="296"/>
      <c r="C80" s="296" t="s">
        <v>955</v>
      </c>
      <c r="D80" s="296" t="s">
        <v>943</v>
      </c>
      <c r="E80" s="296" t="s">
        <v>968</v>
      </c>
      <c r="F80" s="296" t="s">
        <v>969</v>
      </c>
      <c r="G80" s="296" t="s">
        <v>961</v>
      </c>
      <c r="H80" s="296" t="s">
        <v>1060</v>
      </c>
      <c r="I80" s="296"/>
      <c r="J80" s="296"/>
      <c r="K80" s="296"/>
      <c r="L80" s="296" t="s">
        <v>1061</v>
      </c>
      <c r="M80" s="296" t="s">
        <v>1062</v>
      </c>
      <c r="N80" s="296" t="s">
        <v>1063</v>
      </c>
      <c r="O80" s="297" t="s">
        <v>1006</v>
      </c>
      <c r="P80" s="297" t="s">
        <v>1007</v>
      </c>
      <c r="Q80" s="298" t="s">
        <v>1008</v>
      </c>
      <c r="R80" s="410" t="s">
        <v>1009</v>
      </c>
    </row>
    <row r="81" spans="1:18" ht="13.5" thickTop="1">
      <c r="A81" s="205">
        <v>1</v>
      </c>
      <c r="B81" s="264" t="s">
        <v>845</v>
      </c>
      <c r="C81" s="312" t="s">
        <v>849</v>
      </c>
      <c r="D81" s="412">
        <v>15360</v>
      </c>
      <c r="E81" s="413">
        <v>3840</v>
      </c>
      <c r="F81" s="413">
        <v>3840</v>
      </c>
      <c r="G81" s="413">
        <v>3136</v>
      </c>
      <c r="H81" s="313"/>
      <c r="I81" s="313"/>
      <c r="J81" s="313"/>
      <c r="K81" s="313"/>
      <c r="L81" s="413">
        <v>215040</v>
      </c>
      <c r="M81" s="413">
        <v>44608</v>
      </c>
      <c r="N81" s="409">
        <v>20.74</v>
      </c>
      <c r="O81" s="413">
        <v>215040</v>
      </c>
      <c r="P81" s="413">
        <v>44608</v>
      </c>
      <c r="Q81" s="409">
        <v>20.74</v>
      </c>
      <c r="R81" s="414">
        <f>(1-Q81/100)/(1-N81/100)</f>
        <v>1</v>
      </c>
    </row>
    <row r="82" spans="1:18">
      <c r="B82" s="205"/>
      <c r="D82" s="205"/>
      <c r="E82" s="205"/>
      <c r="F82" s="205"/>
      <c r="L82" s="205"/>
      <c r="M82" s="205"/>
      <c r="N82" s="205"/>
    </row>
    <row r="83" spans="1:18">
      <c r="B83" s="205"/>
      <c r="D83" s="205"/>
      <c r="E83" s="205"/>
      <c r="F83" s="205"/>
      <c r="L83" s="205"/>
      <c r="M83" s="205"/>
      <c r="N83" s="205"/>
    </row>
    <row r="84" spans="1:18">
      <c r="B84" s="205"/>
      <c r="D84" s="205"/>
      <c r="E84" s="205"/>
      <c r="F84" s="205"/>
      <c r="L84" s="205"/>
      <c r="M84" s="205"/>
      <c r="N84" s="205"/>
    </row>
    <row r="85" spans="1:18">
      <c r="B85" s="205"/>
      <c r="D85" s="205"/>
      <c r="E85" s="205"/>
      <c r="F85" s="205"/>
      <c r="L85" s="205"/>
      <c r="M85" s="205"/>
      <c r="N85" s="205"/>
    </row>
    <row r="86" spans="1:18" ht="15">
      <c r="B86" s="322" t="s">
        <v>959</v>
      </c>
      <c r="D86" s="205" t="s">
        <v>1066</v>
      </c>
      <c r="E86" s="205"/>
      <c r="F86" s="205"/>
      <c r="L86" s="205"/>
      <c r="M86" s="205"/>
      <c r="N86" s="205"/>
    </row>
    <row r="87" spans="1:18" ht="15">
      <c r="B87" s="322" t="s">
        <v>1067</v>
      </c>
      <c r="D87" s="205"/>
      <c r="E87" s="205"/>
      <c r="F87" s="205"/>
      <c r="L87" s="205"/>
      <c r="M87" s="205"/>
      <c r="N87" s="205"/>
    </row>
    <row r="88" spans="1:18">
      <c r="B88" s="205"/>
      <c r="D88" s="205"/>
      <c r="E88" s="205"/>
      <c r="F88" s="205"/>
      <c r="L88" s="205"/>
      <c r="M88" s="205"/>
      <c r="N88" s="205"/>
    </row>
    <row r="89" spans="1:18" ht="15">
      <c r="B89" s="322" t="s">
        <v>942</v>
      </c>
      <c r="C89" s="405">
        <v>105</v>
      </c>
      <c r="D89" s="205"/>
      <c r="E89" s="205"/>
      <c r="F89" s="205"/>
      <c r="L89" s="205"/>
      <c r="M89" s="205"/>
      <c r="N89" s="205"/>
    </row>
    <row r="90" spans="1:18">
      <c r="B90" s="205"/>
      <c r="D90" s="205"/>
      <c r="E90" s="205"/>
      <c r="F90" s="205"/>
      <c r="L90" s="205"/>
      <c r="M90" s="205"/>
      <c r="N90" s="205"/>
    </row>
    <row r="91" spans="1:18" ht="45.75" thickBot="1">
      <c r="B91" s="294"/>
      <c r="C91" s="295" t="s">
        <v>955</v>
      </c>
      <c r="D91" s="294" t="s">
        <v>943</v>
      </c>
      <c r="E91" s="294" t="s">
        <v>968</v>
      </c>
      <c r="F91" s="294" t="s">
        <v>969</v>
      </c>
      <c r="G91" s="294" t="s">
        <v>961</v>
      </c>
      <c r="H91" s="294" t="s">
        <v>1060</v>
      </c>
      <c r="I91" s="294"/>
      <c r="J91" s="294"/>
      <c r="K91" s="294"/>
      <c r="L91" s="296" t="s">
        <v>970</v>
      </c>
      <c r="M91" s="296" t="s">
        <v>971</v>
      </c>
      <c r="N91" s="296" t="s">
        <v>972</v>
      </c>
      <c r="O91" s="297" t="s">
        <v>973</v>
      </c>
      <c r="P91" s="297" t="s">
        <v>974</v>
      </c>
      <c r="Q91" s="298" t="s">
        <v>1064</v>
      </c>
      <c r="R91" s="410" t="s">
        <v>1065</v>
      </c>
    </row>
    <row r="92" spans="1:18" ht="13.5" thickTop="1">
      <c r="A92" s="205">
        <v>1</v>
      </c>
      <c r="B92" s="257" t="s">
        <v>1056</v>
      </c>
      <c r="C92" s="275" t="s">
        <v>1057</v>
      </c>
      <c r="D92" s="257">
        <f>(24*(C89-3)*1+24*C89*3)*4</f>
        <v>40032</v>
      </c>
      <c r="E92" s="257">
        <f>2*12*C89*4</f>
        <v>10080</v>
      </c>
      <c r="F92" s="257">
        <f>(12*14*3*1+12*2*1*3)*4</f>
        <v>2304</v>
      </c>
      <c r="G92" s="257">
        <f>INT(C89/4)*INT((14-2)/4)*4*2*4</f>
        <v>2496</v>
      </c>
      <c r="H92" s="257">
        <f>12*C89*4</f>
        <v>5040</v>
      </c>
      <c r="I92" s="285"/>
      <c r="J92" s="285"/>
      <c r="K92" s="285"/>
      <c r="L92" s="257">
        <v>307440</v>
      </c>
      <c r="M92" s="257">
        <v>59952</v>
      </c>
      <c r="N92" s="309">
        <v>19.500390320062451</v>
      </c>
      <c r="O92" s="285">
        <f>12*14*C89*4*4+12*2*C89*2*4+12*C89*4</f>
        <v>307440</v>
      </c>
      <c r="P92" s="285">
        <f>SUM(D92:H92)</f>
        <v>59952</v>
      </c>
      <c r="Q92" s="309">
        <f>100*P92/O92</f>
        <v>19.500390320062451</v>
      </c>
      <c r="R92" s="411">
        <f>(1-Q92/100)/(1-N92/100)</f>
        <v>1</v>
      </c>
    </row>
    <row r="93" spans="1:18">
      <c r="A93" s="205">
        <v>2</v>
      </c>
      <c r="B93" s="257" t="s">
        <v>1058</v>
      </c>
      <c r="C93" s="275" t="s">
        <v>1059</v>
      </c>
      <c r="D93" s="257">
        <f>16*(C89-4)*2*4</f>
        <v>12928</v>
      </c>
      <c r="E93" s="257">
        <f>2*12*C89*2*4</f>
        <v>20160</v>
      </c>
      <c r="F93" s="257">
        <f>4*12*14*2*4</f>
        <v>5376</v>
      </c>
      <c r="G93" s="257">
        <f>INT(C89/4)*INT((14-2))*2*2*4</f>
        <v>4992</v>
      </c>
      <c r="H93" s="257">
        <f>12*2*C89*4</f>
        <v>10080</v>
      </c>
      <c r="I93" s="285"/>
      <c r="J93" s="285"/>
      <c r="K93" s="285"/>
      <c r="L93" s="257">
        <f>12*C89*16*2*4</f>
        <v>161280</v>
      </c>
      <c r="M93" s="257">
        <f>SUM(D93:G93)</f>
        <v>43456</v>
      </c>
      <c r="N93" s="309">
        <f>100*M93/L93</f>
        <v>26.944444444444443</v>
      </c>
      <c r="O93" s="285">
        <f>L93+H93</f>
        <v>171360</v>
      </c>
      <c r="P93" s="285">
        <f>SUM(D93,E93,G93,H93)+(12*14*3*2)*4</f>
        <v>52192</v>
      </c>
      <c r="Q93" s="321">
        <f>100*P93/O93</f>
        <v>30.457516339869279</v>
      </c>
      <c r="R93" s="411">
        <f t="shared" ref="R93:R96" si="8">(1-Q93/100)/(1-N93/100)</f>
        <v>0.9519123238649071</v>
      </c>
    </row>
    <row r="94" spans="1:18">
      <c r="A94" s="205">
        <v>3</v>
      </c>
      <c r="B94" s="257" t="s">
        <v>1068</v>
      </c>
      <c r="C94" s="285" t="s">
        <v>1059</v>
      </c>
      <c r="D94" s="257">
        <f>2*12*(C89-2)*2*4</f>
        <v>19776</v>
      </c>
      <c r="E94" s="257">
        <f>2*12*C89*2*4</f>
        <v>20160</v>
      </c>
      <c r="F94" s="257">
        <f>2*12*14*10</f>
        <v>3360</v>
      </c>
      <c r="G94" s="257">
        <v>0</v>
      </c>
      <c r="H94" s="257">
        <f>12*2*C89*4</f>
        <v>10080</v>
      </c>
      <c r="I94" s="285"/>
      <c r="J94" s="285"/>
      <c r="K94" s="285"/>
      <c r="L94" s="257">
        <f>12*C89*16*2*4</f>
        <v>161280</v>
      </c>
      <c r="M94" s="257">
        <f>SUM(D94:G94)</f>
        <v>43296</v>
      </c>
      <c r="N94" s="324">
        <f>100*M94/L94</f>
        <v>26.845238095238095</v>
      </c>
      <c r="O94" s="285">
        <f>L94+H94</f>
        <v>171360</v>
      </c>
      <c r="P94" s="285">
        <f>SUM(D94,E94,G94,H94)+(12*14*3*2)*4</f>
        <v>54048</v>
      </c>
      <c r="Q94" s="321">
        <f>100*P94/O94</f>
        <v>31.540616246498601</v>
      </c>
      <c r="R94" s="411">
        <f t="shared" si="8"/>
        <v>0.93581582348154879</v>
      </c>
    </row>
    <row r="95" spans="1:18">
      <c r="A95" s="205">
        <v>4</v>
      </c>
      <c r="B95" s="257" t="s">
        <v>975</v>
      </c>
      <c r="C95" s="275" t="s">
        <v>887</v>
      </c>
      <c r="D95" s="257"/>
      <c r="E95" s="257"/>
      <c r="F95" s="257"/>
      <c r="G95" s="285"/>
      <c r="H95" s="285"/>
      <c r="I95" s="285"/>
      <c r="J95" s="285"/>
      <c r="K95" s="285"/>
      <c r="L95" s="257">
        <f>100*12*14*40</f>
        <v>672000</v>
      </c>
      <c r="M95" s="257">
        <f>100*30*40</f>
        <v>120000</v>
      </c>
      <c r="N95" s="324">
        <f>100*M95/L95</f>
        <v>17.857142857142858</v>
      </c>
      <c r="O95" s="285">
        <v>672000</v>
      </c>
      <c r="P95" s="285">
        <v>120000</v>
      </c>
      <c r="Q95" s="285">
        <v>17.857142857142858</v>
      </c>
      <c r="R95" s="411">
        <f t="shared" si="8"/>
        <v>1</v>
      </c>
    </row>
    <row r="96" spans="1:18">
      <c r="A96" s="205">
        <v>5</v>
      </c>
      <c r="B96" s="257" t="s">
        <v>975</v>
      </c>
      <c r="C96" s="285" t="s">
        <v>1027</v>
      </c>
      <c r="H96" s="257">
        <f>12*2*100*4</f>
        <v>9600</v>
      </c>
      <c r="L96" s="257">
        <f>100*12*(14+2)*2*4</f>
        <v>153600</v>
      </c>
      <c r="M96" s="257">
        <f>100*30*2*4</f>
        <v>24000</v>
      </c>
      <c r="N96" s="324">
        <f>100*M96/L96</f>
        <v>15.625</v>
      </c>
      <c r="O96" s="420">
        <f>L96+H96</f>
        <v>163200</v>
      </c>
      <c r="P96" s="421">
        <f>M96+H96</f>
        <v>33600</v>
      </c>
      <c r="Q96" s="422">
        <f>100*P96/O96</f>
        <v>20.588235294117649</v>
      </c>
      <c r="R96" s="254">
        <f t="shared" si="8"/>
        <v>0.94117647058823528</v>
      </c>
    </row>
    <row r="97" spans="1:18" ht="15">
      <c r="B97" s="322" t="s">
        <v>1069</v>
      </c>
      <c r="D97" s="205"/>
      <c r="E97" s="205"/>
      <c r="F97" s="205"/>
      <c r="L97" s="205"/>
      <c r="M97" s="205"/>
      <c r="N97" s="205"/>
    </row>
    <row r="98" spans="1:18" ht="15">
      <c r="B98" s="322" t="s">
        <v>960</v>
      </c>
      <c r="D98" s="205"/>
      <c r="E98" s="205"/>
      <c r="F98" s="205"/>
      <c r="L98" s="205"/>
      <c r="M98" s="205"/>
      <c r="N98" s="205"/>
    </row>
    <row r="99" spans="1:18">
      <c r="B99" s="205"/>
      <c r="D99" s="205"/>
      <c r="E99" s="205"/>
      <c r="F99" s="205"/>
      <c r="L99" s="205"/>
      <c r="M99" s="205"/>
      <c r="N99" s="205"/>
    </row>
    <row r="100" spans="1:18" ht="15">
      <c r="B100" s="322" t="s">
        <v>942</v>
      </c>
      <c r="C100" s="284">
        <v>33</v>
      </c>
      <c r="D100" s="205"/>
      <c r="E100" s="205"/>
      <c r="F100" s="205"/>
      <c r="L100" s="205"/>
      <c r="M100" s="205"/>
      <c r="N100" s="205"/>
    </row>
    <row r="101" spans="1:18">
      <c r="B101" s="205"/>
      <c r="D101" s="205"/>
      <c r="E101" s="205"/>
      <c r="F101" s="205"/>
      <c r="L101" s="205"/>
      <c r="M101" s="205"/>
      <c r="N101" s="205"/>
    </row>
    <row r="102" spans="1:18" ht="45.75" thickBot="1">
      <c r="B102" s="294"/>
      <c r="C102" s="295"/>
      <c r="D102" s="294" t="s">
        <v>943</v>
      </c>
      <c r="E102" s="294" t="s">
        <v>968</v>
      </c>
      <c r="F102" s="294" t="s">
        <v>969</v>
      </c>
      <c r="G102" s="294" t="s">
        <v>961</v>
      </c>
      <c r="H102" s="294"/>
      <c r="I102" s="294"/>
      <c r="J102" s="294"/>
      <c r="K102" s="294"/>
      <c r="L102" s="296" t="s">
        <v>1049</v>
      </c>
      <c r="M102" s="296" t="s">
        <v>1050</v>
      </c>
      <c r="N102" s="296" t="s">
        <v>1051</v>
      </c>
      <c r="O102" s="297" t="s">
        <v>1052</v>
      </c>
      <c r="P102" s="297" t="s">
        <v>1053</v>
      </c>
      <c r="Q102" s="298" t="s">
        <v>1054</v>
      </c>
      <c r="R102" s="410" t="s">
        <v>1055</v>
      </c>
    </row>
    <row r="103" spans="1:18" ht="13.5" thickTop="1">
      <c r="A103" s="205">
        <v>1</v>
      </c>
      <c r="D103" s="205"/>
      <c r="E103" s="205"/>
      <c r="F103" s="205"/>
      <c r="L103" s="205"/>
      <c r="M103" s="205"/>
      <c r="N103" s="205"/>
    </row>
    <row r="104" spans="1:18">
      <c r="B104" s="205"/>
      <c r="D104" s="205"/>
      <c r="E104" s="205"/>
      <c r="F104" s="205"/>
      <c r="L104" s="205"/>
      <c r="M104" s="205"/>
      <c r="N104" s="205"/>
    </row>
    <row r="105" spans="1:18">
      <c r="B105" s="205"/>
      <c r="D105" s="205"/>
      <c r="E105" s="205"/>
      <c r="F105" s="205"/>
      <c r="L105" s="205"/>
      <c r="M105" s="205"/>
      <c r="N105" s="205"/>
    </row>
    <row r="106" spans="1:18">
      <c r="B106" s="205"/>
      <c r="D106" s="205"/>
      <c r="E106" s="205"/>
      <c r="F106" s="205"/>
      <c r="L106" s="205"/>
      <c r="M106" s="205"/>
      <c r="N106" s="205"/>
    </row>
    <row r="107" spans="1:18">
      <c r="B107" s="205"/>
      <c r="D107" s="205"/>
      <c r="E107" s="205"/>
      <c r="F107" s="205"/>
      <c r="L107" s="205"/>
      <c r="M107" s="205"/>
      <c r="N107" s="205"/>
    </row>
    <row r="108" spans="1:18">
      <c r="B108" s="205"/>
      <c r="D108" s="205"/>
      <c r="E108" s="205"/>
      <c r="F108" s="205"/>
      <c r="L108" s="205"/>
      <c r="M108" s="205"/>
      <c r="N108" s="205"/>
    </row>
    <row r="109" spans="1:18" ht="15">
      <c r="B109" s="322" t="s">
        <v>1069</v>
      </c>
      <c r="D109" s="205" t="s">
        <v>1070</v>
      </c>
      <c r="E109" s="205"/>
      <c r="F109" s="205"/>
      <c r="L109" s="205"/>
      <c r="M109" s="205"/>
      <c r="N109" s="205"/>
    </row>
    <row r="110" spans="1:18" ht="15">
      <c r="B110" s="322" t="s">
        <v>1071</v>
      </c>
      <c r="D110" s="205"/>
      <c r="E110" s="205"/>
      <c r="F110" s="205"/>
      <c r="L110" s="205"/>
      <c r="M110" s="205"/>
      <c r="N110" s="205"/>
    </row>
    <row r="111" spans="1:18">
      <c r="B111" s="205"/>
      <c r="D111" s="205"/>
      <c r="E111" s="205"/>
      <c r="F111" s="205"/>
      <c r="L111" s="205"/>
      <c r="M111" s="205"/>
      <c r="N111" s="205"/>
    </row>
    <row r="112" spans="1:18" ht="15">
      <c r="B112" s="322" t="s">
        <v>942</v>
      </c>
      <c r="C112" s="284">
        <v>26</v>
      </c>
      <c r="D112" s="205"/>
      <c r="E112" s="205"/>
      <c r="F112" s="205"/>
      <c r="L112" s="205"/>
      <c r="M112" s="205"/>
      <c r="N112" s="205"/>
    </row>
    <row r="113" spans="1:18">
      <c r="B113" s="205"/>
      <c r="D113" s="205"/>
      <c r="E113" s="205"/>
      <c r="F113" s="205"/>
      <c r="L113" s="205"/>
      <c r="M113" s="205"/>
      <c r="N113" s="205"/>
    </row>
    <row r="114" spans="1:18" ht="45.75" thickBot="1">
      <c r="B114" s="294"/>
      <c r="C114" s="295"/>
      <c r="D114" s="294" t="s">
        <v>943</v>
      </c>
      <c r="E114" s="294" t="s">
        <v>968</v>
      </c>
      <c r="F114" s="294" t="s">
        <v>969</v>
      </c>
      <c r="G114" s="294" t="s">
        <v>961</v>
      </c>
      <c r="H114" s="294"/>
      <c r="I114" s="294"/>
      <c r="J114" s="294"/>
      <c r="K114" s="294"/>
      <c r="L114" s="296" t="s">
        <v>1049</v>
      </c>
      <c r="M114" s="296" t="s">
        <v>1050</v>
      </c>
      <c r="N114" s="296" t="s">
        <v>1051</v>
      </c>
      <c r="O114" s="297" t="s">
        <v>1052</v>
      </c>
      <c r="P114" s="297" t="s">
        <v>1053</v>
      </c>
      <c r="Q114" s="298" t="s">
        <v>1054</v>
      </c>
      <c r="R114" s="410" t="s">
        <v>1055</v>
      </c>
    </row>
    <row r="115" spans="1:18" ht="15" thickTop="1">
      <c r="A115" s="205">
        <v>1</v>
      </c>
      <c r="B115" s="300" t="s">
        <v>1072</v>
      </c>
      <c r="C115" s="275"/>
      <c r="D115" s="285">
        <v>24960</v>
      </c>
      <c r="E115" s="285">
        <v>9984</v>
      </c>
      <c r="F115" s="285">
        <v>26880</v>
      </c>
      <c r="G115" s="257">
        <v>960</v>
      </c>
      <c r="H115" s="285"/>
      <c r="I115" s="285"/>
      <c r="J115" s="285"/>
      <c r="K115" s="285"/>
      <c r="L115" s="257">
        <v>349440</v>
      </c>
      <c r="M115" s="257">
        <f>SUM(D115:G115)</f>
        <v>62784</v>
      </c>
      <c r="N115" s="324">
        <f>100*M115/L115</f>
        <v>17.967032967032967</v>
      </c>
      <c r="O115" s="285">
        <f>L115</f>
        <v>349440</v>
      </c>
      <c r="P115" s="285">
        <f>D115+E115+(12*3*14*2+12*1*2*8)*8+G115</f>
        <v>45504</v>
      </c>
      <c r="Q115" s="303">
        <f t="shared" ref="Q115:Q116" si="9">100*P115/O115</f>
        <v>13.021978021978022</v>
      </c>
      <c r="R115" s="411">
        <f>(1-Q115/100)/(1-N115/100)</f>
        <v>1.0602813127930342</v>
      </c>
    </row>
    <row r="116" spans="1:18" ht="14.25">
      <c r="A116" s="205">
        <v>2</v>
      </c>
      <c r="B116" s="257" t="s">
        <v>1073</v>
      </c>
      <c r="C116" s="275"/>
      <c r="D116" s="285">
        <v>24960</v>
      </c>
      <c r="E116" s="285">
        <v>9984</v>
      </c>
      <c r="F116" s="285">
        <v>24960</v>
      </c>
      <c r="G116" s="257">
        <v>960</v>
      </c>
      <c r="H116" s="285"/>
      <c r="I116" s="285"/>
      <c r="J116" s="285"/>
      <c r="K116" s="285"/>
      <c r="L116" s="257">
        <v>349440</v>
      </c>
      <c r="M116" s="257">
        <f>SUM(D116:G116)</f>
        <v>60864</v>
      </c>
      <c r="N116" s="324">
        <f>100*M116/L116</f>
        <v>17.417582417582416</v>
      </c>
      <c r="O116" s="285">
        <f>L116</f>
        <v>349440</v>
      </c>
      <c r="P116" s="285">
        <f>D116+E116+(12*3*14*2+12*1*2*8)*8+G116</f>
        <v>45504</v>
      </c>
      <c r="Q116" s="303">
        <f t="shared" si="9"/>
        <v>13.021978021978022</v>
      </c>
      <c r="R116" s="411">
        <f t="shared" ref="R116" si="10">(1-Q116/100)/(1-N116/100)</f>
        <v>1.053226879574185</v>
      </c>
    </row>
  </sheetData>
  <mergeCells count="1">
    <mergeCell ref="B1:K1"/>
  </mergeCells>
  <phoneticPr fontId="32"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5"/>
  <sheetViews>
    <sheetView zoomScale="70" zoomScaleNormal="70" workbookViewId="0">
      <pane xSplit="8" ySplit="2" topLeftCell="I54" activePane="bottomRight" state="frozen"/>
      <selection pane="topRight" activeCell="G1" sqref="G1"/>
      <selection pane="bottomLeft" activeCell="A3" sqref="A3"/>
      <selection pane="bottomRight" activeCell="Q57" sqref="Q57"/>
    </sheetView>
  </sheetViews>
  <sheetFormatPr defaultColWidth="9.42578125" defaultRowHeight="12.75"/>
  <cols>
    <col min="1" max="1" width="10.42578125" style="80" customWidth="1"/>
    <col min="2" max="2" width="5.140625" style="80" customWidth="1"/>
    <col min="3" max="3" width="22.5703125" style="150" customWidth="1"/>
    <col min="4" max="4" width="23" style="80" customWidth="1"/>
    <col min="5" max="5" width="11.42578125" style="80" customWidth="1"/>
    <col min="6" max="6" width="9.140625" style="80" customWidth="1"/>
    <col min="7" max="7" width="14.42578125" style="80" customWidth="1"/>
    <col min="8" max="8" width="6.42578125" style="80" customWidth="1"/>
    <col min="9" max="15" width="9.42578125" style="361" customWidth="1"/>
    <col min="16" max="16" width="9.42578125" style="380" customWidth="1"/>
    <col min="17" max="23" width="9.42578125" style="361" customWidth="1"/>
    <col min="24" max="25" width="9.42578125" style="80" customWidth="1"/>
    <col min="26" max="28" width="9.42578125" style="80"/>
    <col min="29" max="29" width="10.5703125" style="80" customWidth="1"/>
    <col min="30" max="36" width="9.42578125" style="361" customWidth="1"/>
    <col min="37" max="37" width="9.42578125" style="380" customWidth="1"/>
    <col min="38" max="43" width="9.42578125" style="361" customWidth="1"/>
    <col min="44" max="45" width="9.42578125" style="80" customWidth="1"/>
    <col min="46" max="16384" width="9.42578125" style="80"/>
  </cols>
  <sheetData>
    <row r="1" spans="1:46" s="93" customFormat="1" ht="26.25" customHeight="1" thickBot="1">
      <c r="A1" s="92" t="s">
        <v>198</v>
      </c>
      <c r="B1" s="93" t="s">
        <v>251</v>
      </c>
      <c r="C1" s="116" t="s">
        <v>989</v>
      </c>
      <c r="D1" s="93" t="s">
        <v>149</v>
      </c>
      <c r="E1" s="93" t="s">
        <v>150</v>
      </c>
      <c r="F1" s="93" t="s">
        <v>151</v>
      </c>
      <c r="G1" s="487" t="s">
        <v>152</v>
      </c>
      <c r="H1" s="487"/>
      <c r="I1" s="355" t="s">
        <v>39</v>
      </c>
      <c r="J1" s="355" t="s">
        <v>267</v>
      </c>
      <c r="K1" s="355" t="s">
        <v>354</v>
      </c>
      <c r="L1" s="355" t="s">
        <v>466</v>
      </c>
      <c r="M1" s="356" t="s">
        <v>395</v>
      </c>
      <c r="N1" s="355" t="s">
        <v>531</v>
      </c>
      <c r="O1" s="355" t="s">
        <v>586</v>
      </c>
      <c r="P1" s="357" t="s">
        <v>609</v>
      </c>
      <c r="Q1" s="355" t="s">
        <v>634</v>
      </c>
      <c r="R1" s="355" t="s">
        <v>674</v>
      </c>
      <c r="S1" s="355" t="s">
        <v>694</v>
      </c>
      <c r="T1" s="356" t="s">
        <v>735</v>
      </c>
      <c r="U1" s="355" t="s">
        <v>754</v>
      </c>
      <c r="V1" s="355" t="s">
        <v>817</v>
      </c>
      <c r="W1" s="355" t="s">
        <v>896</v>
      </c>
      <c r="X1" s="93" t="s">
        <v>153</v>
      </c>
      <c r="Y1" s="93" t="s">
        <v>154</v>
      </c>
      <c r="Z1" s="93" t="s">
        <v>155</v>
      </c>
      <c r="AC1" s="92" t="s">
        <v>199</v>
      </c>
      <c r="AD1" s="355" t="str">
        <f>I1</f>
        <v>Huawei</v>
      </c>
      <c r="AE1" s="355" t="str">
        <f>J1</f>
        <v>Intel</v>
      </c>
      <c r="AF1" s="355" t="str">
        <f>K1</f>
        <v>Mediatek</v>
      </c>
      <c r="AG1" s="355" t="str">
        <f>L1</f>
        <v>Motorola Mobility / Lenovo</v>
      </c>
      <c r="AH1" s="356" t="s">
        <v>395</v>
      </c>
      <c r="AI1" s="355" t="str">
        <f t="shared" ref="AI1:AN1" si="0">N1</f>
        <v>NTT DOCOMO</v>
      </c>
      <c r="AJ1" s="355" t="str">
        <f t="shared" si="0"/>
        <v>LGE</v>
      </c>
      <c r="AK1" s="355" t="str">
        <f t="shared" si="0"/>
        <v>NEC</v>
      </c>
      <c r="AL1" s="355" t="str">
        <f t="shared" si="0"/>
        <v>ITRI</v>
      </c>
      <c r="AM1" s="355" t="str">
        <f t="shared" si="0"/>
        <v>CAICT</v>
      </c>
      <c r="AN1" s="355" t="str">
        <f t="shared" si="0"/>
        <v>CMCC</v>
      </c>
      <c r="AO1" s="356" t="s">
        <v>735</v>
      </c>
      <c r="AP1" s="355" t="s">
        <v>752</v>
      </c>
      <c r="AQ1" s="355" t="s">
        <v>897</v>
      </c>
      <c r="AR1" s="93" t="s">
        <v>153</v>
      </c>
      <c r="AS1" s="93" t="s">
        <v>154</v>
      </c>
      <c r="AT1" s="93" t="s">
        <v>155</v>
      </c>
    </row>
    <row r="2" spans="1:46" ht="13.35" customHeight="1">
      <c r="A2" s="484" t="s">
        <v>218</v>
      </c>
      <c r="B2" s="67" t="s">
        <v>255</v>
      </c>
      <c r="C2" s="67"/>
      <c r="D2" s="67"/>
      <c r="E2" s="67"/>
      <c r="F2" s="67"/>
      <c r="G2" s="67"/>
      <c r="H2" s="67"/>
      <c r="I2" s="358"/>
      <c r="J2" s="359"/>
      <c r="K2" s="360"/>
      <c r="L2" s="358"/>
      <c r="M2" s="358"/>
      <c r="N2" s="358"/>
      <c r="O2" s="358"/>
      <c r="P2" s="358"/>
      <c r="Q2" s="358"/>
      <c r="R2" s="358"/>
      <c r="S2" s="358"/>
      <c r="T2" s="358"/>
      <c r="U2" s="358"/>
      <c r="V2" s="358"/>
      <c r="W2" s="358"/>
      <c r="X2" s="95"/>
      <c r="Y2" s="81"/>
      <c r="Z2" s="81"/>
      <c r="AC2" s="106" t="s">
        <v>156</v>
      </c>
      <c r="AD2" s="358"/>
      <c r="AE2" s="359"/>
      <c r="AF2" s="358"/>
      <c r="AG2" s="358"/>
      <c r="AH2" s="358"/>
      <c r="AI2" s="358"/>
      <c r="AJ2" s="358"/>
      <c r="AK2" s="358"/>
      <c r="AL2" s="358"/>
      <c r="AM2" s="358"/>
      <c r="AN2" s="358"/>
      <c r="AO2" s="358"/>
      <c r="AP2" s="358"/>
      <c r="AQ2" s="358"/>
      <c r="AR2" s="95"/>
      <c r="AS2" s="81"/>
      <c r="AT2" s="81"/>
    </row>
    <row r="3" spans="1:46" ht="36" customHeight="1">
      <c r="A3" s="485"/>
      <c r="B3" s="80" t="s">
        <v>253</v>
      </c>
      <c r="C3" s="150" t="s">
        <v>913</v>
      </c>
      <c r="D3" s="80" t="s">
        <v>256</v>
      </c>
      <c r="E3" s="80" t="s">
        <v>157</v>
      </c>
      <c r="G3" s="80" t="s">
        <v>159</v>
      </c>
      <c r="H3" s="80">
        <v>9</v>
      </c>
      <c r="I3" s="361">
        <v>11.287000000000001</v>
      </c>
      <c r="J3" s="362">
        <f>DL_OH!S8*11.83</f>
        <v>10.626949152542373</v>
      </c>
      <c r="K3" s="363">
        <f>DL_OH!S9*11.12</f>
        <v>11.12</v>
      </c>
      <c r="L3" s="361">
        <v>9.18</v>
      </c>
      <c r="M3" s="364">
        <v>12.924857621440538</v>
      </c>
      <c r="O3" s="361">
        <v>11.45</v>
      </c>
      <c r="P3" s="361"/>
      <c r="Q3" s="361">
        <v>8.2080000000000002</v>
      </c>
      <c r="R3" s="361">
        <v>11.085800000000001</v>
      </c>
      <c r="U3" s="361">
        <v>13.16</v>
      </c>
      <c r="W3" s="361">
        <v>10.41</v>
      </c>
      <c r="X3" s="96">
        <f>AVERAGE(I3:W3)</f>
        <v>10.945260677398291</v>
      </c>
      <c r="Y3" s="80">
        <f>SQRT(VAR(I3:W3))</f>
        <v>1.4997138431942965</v>
      </c>
      <c r="Z3" s="80">
        <f>COUNT(I3:W3)</f>
        <v>10</v>
      </c>
      <c r="AC3" s="105"/>
      <c r="AD3" s="361">
        <v>11.307</v>
      </c>
      <c r="AE3" s="362"/>
      <c r="AH3" s="364">
        <v>13.036471245114463</v>
      </c>
      <c r="AJ3" s="361">
        <v>11.47</v>
      </c>
      <c r="AK3" s="361"/>
      <c r="AO3" s="361">
        <v>9.23</v>
      </c>
      <c r="AQ3" s="361">
        <v>10.98</v>
      </c>
      <c r="AR3" s="96">
        <f>AVERAGE(AD3:AQ3)</f>
        <v>11.204694249022893</v>
      </c>
      <c r="AS3" s="80">
        <f>SQRT(VAR(AD3:AQ3))</f>
        <v>1.3588750360374118</v>
      </c>
      <c r="AT3" s="80">
        <f>COUNT(AD3:AQ3)</f>
        <v>5</v>
      </c>
    </row>
    <row r="4" spans="1:46" ht="25.5">
      <c r="A4" s="485"/>
      <c r="G4" s="79" t="s">
        <v>161</v>
      </c>
      <c r="H4" s="79">
        <v>0.3</v>
      </c>
      <c r="I4" s="365">
        <v>0.35599999999999998</v>
      </c>
      <c r="J4" s="366">
        <f>DL_OH!S8*0.443</f>
        <v>0.3979491525423729</v>
      </c>
      <c r="K4" s="367">
        <f>DL_OH!S9*0.33</f>
        <v>0.33</v>
      </c>
      <c r="L4" s="365">
        <v>0.4</v>
      </c>
      <c r="M4" s="368">
        <v>0.49109994416527086</v>
      </c>
      <c r="N4" s="365"/>
      <c r="O4" s="365">
        <v>0.33900000000000002</v>
      </c>
      <c r="P4" s="365"/>
      <c r="Q4" s="365">
        <v>0.34300000000000003</v>
      </c>
      <c r="R4" s="365">
        <v>0.33460000000000001</v>
      </c>
      <c r="S4" s="365"/>
      <c r="T4" s="369"/>
      <c r="U4" s="365">
        <v>0.33</v>
      </c>
      <c r="V4" s="365"/>
      <c r="W4" s="365">
        <v>0.3</v>
      </c>
      <c r="X4" s="155">
        <f>AVERAGE(I4:W4)</f>
        <v>0.36216490967076437</v>
      </c>
      <c r="Y4" s="149">
        <f>SQRT(VAR(I4:W4))</f>
        <v>5.4743467596088426E-2</v>
      </c>
      <c r="Z4" s="149">
        <f>COUNT(I4:W4)</f>
        <v>10</v>
      </c>
      <c r="AC4" s="105"/>
      <c r="AD4" s="365">
        <v>0.34399999999999997</v>
      </c>
      <c r="AE4" s="366"/>
      <c r="AF4" s="365"/>
      <c r="AG4" s="365"/>
      <c r="AH4" s="368">
        <v>0.51342266890005595</v>
      </c>
      <c r="AI4" s="365"/>
      <c r="AJ4" s="365">
        <v>0.34300000000000003</v>
      </c>
      <c r="AK4" s="365"/>
      <c r="AL4" s="365"/>
      <c r="AM4" s="365"/>
      <c r="AN4" s="365"/>
      <c r="AO4" s="369">
        <v>0.33</v>
      </c>
      <c r="AP4" s="365"/>
      <c r="AQ4" s="365">
        <v>0.34799999999999998</v>
      </c>
      <c r="AR4" s="97">
        <f>AVERAGE(AD4:AQ4)</f>
        <v>0.37568453378001115</v>
      </c>
      <c r="AS4" s="79">
        <f>SQRT(VAR(AD4:AQ4))</f>
        <v>7.7294068874873598E-2</v>
      </c>
      <c r="AT4" s="79">
        <f>COUNT(AD4:AQ4)</f>
        <v>5</v>
      </c>
    </row>
    <row r="5" spans="1:46">
      <c r="A5" s="485"/>
      <c r="J5" s="362"/>
      <c r="P5" s="361"/>
      <c r="X5" s="96"/>
      <c r="AC5" s="105"/>
      <c r="AE5" s="362"/>
      <c r="AK5" s="361"/>
      <c r="AR5" s="96"/>
    </row>
    <row r="6" spans="1:46" s="150" customFormat="1" ht="25.5">
      <c r="A6" s="485"/>
      <c r="B6" s="150" t="s">
        <v>253</v>
      </c>
      <c r="C6" s="150" t="s">
        <v>913</v>
      </c>
      <c r="D6" s="150" t="s">
        <v>920</v>
      </c>
      <c r="E6" s="150" t="s">
        <v>157</v>
      </c>
      <c r="G6" s="150" t="s">
        <v>158</v>
      </c>
      <c r="H6" s="150">
        <v>9</v>
      </c>
      <c r="I6" s="361"/>
      <c r="J6" s="362"/>
      <c r="K6" s="363"/>
      <c r="L6" s="361"/>
      <c r="M6" s="364"/>
      <c r="N6" s="361"/>
      <c r="O6" s="361"/>
      <c r="P6" s="361">
        <v>11.5</v>
      </c>
      <c r="Q6" s="361"/>
      <c r="R6" s="361"/>
      <c r="S6" s="361"/>
      <c r="T6" s="361"/>
      <c r="U6" s="361"/>
      <c r="V6" s="361"/>
      <c r="W6" s="361"/>
      <c r="X6" s="154">
        <f>AVERAGE(I6:W6)</f>
        <v>11.5</v>
      </c>
      <c r="Y6" s="150" t="e">
        <f>SQRT(VAR(I6:W6))</f>
        <v>#DIV/0!</v>
      </c>
      <c r="Z6" s="150">
        <f>COUNT(I6:W6)</f>
        <v>1</v>
      </c>
      <c r="AC6" s="159"/>
      <c r="AD6" s="361"/>
      <c r="AE6" s="362"/>
      <c r="AF6" s="361"/>
      <c r="AG6" s="361"/>
      <c r="AH6" s="364"/>
      <c r="AI6" s="361"/>
      <c r="AJ6" s="361"/>
      <c r="AK6" s="361"/>
      <c r="AL6" s="361"/>
      <c r="AM6" s="361"/>
      <c r="AN6" s="361"/>
      <c r="AO6" s="361"/>
      <c r="AP6" s="361"/>
      <c r="AQ6" s="361"/>
      <c r="AR6" s="154" t="e">
        <f>AVERAGE(AD6:AQ6)</f>
        <v>#DIV/0!</v>
      </c>
      <c r="AS6" s="150" t="e">
        <f>SQRT(VAR(AD6:AQ6))</f>
        <v>#DIV/0!</v>
      </c>
      <c r="AT6" s="150">
        <f>COUNT(AD6:AQ6)</f>
        <v>0</v>
      </c>
    </row>
    <row r="7" spans="1:46" s="150" customFormat="1" ht="25.5">
      <c r="A7" s="485"/>
      <c r="G7" s="149" t="s">
        <v>160</v>
      </c>
      <c r="H7" s="149">
        <v>0.3</v>
      </c>
      <c r="I7" s="365"/>
      <c r="J7" s="366"/>
      <c r="K7" s="367"/>
      <c r="L7" s="365"/>
      <c r="M7" s="368"/>
      <c r="N7" s="365"/>
      <c r="O7" s="365"/>
      <c r="P7" s="365">
        <v>0.31</v>
      </c>
      <c r="Q7" s="365"/>
      <c r="R7" s="365"/>
      <c r="S7" s="365"/>
      <c r="T7" s="369"/>
      <c r="U7" s="365"/>
      <c r="V7" s="365"/>
      <c r="W7" s="365"/>
      <c r="X7" s="155">
        <f>AVERAGE(I7:W7)</f>
        <v>0.31</v>
      </c>
      <c r="Y7" s="149" t="e">
        <f>SQRT(VAR(I7:W7))</f>
        <v>#DIV/0!</v>
      </c>
      <c r="Z7" s="149">
        <f>COUNT(I7:W7)</f>
        <v>1</v>
      </c>
      <c r="AC7" s="159"/>
      <c r="AD7" s="365"/>
      <c r="AE7" s="366"/>
      <c r="AF7" s="365"/>
      <c r="AG7" s="365"/>
      <c r="AH7" s="368"/>
      <c r="AI7" s="365"/>
      <c r="AJ7" s="365"/>
      <c r="AK7" s="365"/>
      <c r="AL7" s="365"/>
      <c r="AM7" s="365"/>
      <c r="AN7" s="365"/>
      <c r="AO7" s="369"/>
      <c r="AP7" s="365"/>
      <c r="AQ7" s="365"/>
      <c r="AR7" s="155" t="e">
        <f>AVERAGE(AD7:AQ7)</f>
        <v>#DIV/0!</v>
      </c>
      <c r="AS7" s="149" t="e">
        <f>SQRT(VAR(AD7:AQ7))</f>
        <v>#DIV/0!</v>
      </c>
      <c r="AT7" s="149">
        <f>COUNT(AD7:AQ7)</f>
        <v>0</v>
      </c>
    </row>
    <row r="8" spans="1:46" s="150" customFormat="1">
      <c r="A8" s="485"/>
      <c r="I8" s="361"/>
      <c r="J8" s="362"/>
      <c r="K8" s="361"/>
      <c r="L8" s="361"/>
      <c r="M8" s="361"/>
      <c r="N8" s="361"/>
      <c r="O8" s="361"/>
      <c r="P8" s="361"/>
      <c r="Q8" s="361"/>
      <c r="R8" s="361"/>
      <c r="S8" s="361"/>
      <c r="T8" s="361"/>
      <c r="U8" s="361"/>
      <c r="V8" s="361"/>
      <c r="W8" s="361"/>
      <c r="X8" s="154"/>
      <c r="AC8" s="159"/>
      <c r="AD8" s="361"/>
      <c r="AE8" s="362"/>
      <c r="AF8" s="361"/>
      <c r="AG8" s="361"/>
      <c r="AH8" s="361"/>
      <c r="AI8" s="361"/>
      <c r="AJ8" s="361"/>
      <c r="AK8" s="361"/>
      <c r="AL8" s="361"/>
      <c r="AM8" s="361"/>
      <c r="AN8" s="361"/>
      <c r="AO8" s="361"/>
      <c r="AP8" s="361"/>
      <c r="AQ8" s="361"/>
      <c r="AR8" s="154"/>
    </row>
    <row r="9" spans="1:46" s="150" customFormat="1" ht="25.5">
      <c r="A9" s="485"/>
      <c r="B9" s="150" t="s">
        <v>252</v>
      </c>
      <c r="C9" s="150" t="s">
        <v>913</v>
      </c>
      <c r="D9" s="150" t="s">
        <v>914</v>
      </c>
      <c r="E9" s="150" t="s">
        <v>157</v>
      </c>
      <c r="G9" s="150" t="s">
        <v>530</v>
      </c>
      <c r="H9" s="150">
        <v>9</v>
      </c>
      <c r="I9" s="361"/>
      <c r="J9" s="370"/>
      <c r="K9" s="370"/>
      <c r="L9" s="361"/>
      <c r="M9" s="361"/>
      <c r="N9" s="361"/>
      <c r="O9" s="361"/>
      <c r="P9" s="361"/>
      <c r="Q9" s="361"/>
      <c r="R9" s="361"/>
      <c r="S9" s="361"/>
      <c r="T9" s="361"/>
      <c r="U9" s="361"/>
      <c r="V9" s="361"/>
      <c r="W9" s="361"/>
      <c r="X9" s="154" t="e">
        <f>AVERAGE(I9:W9)</f>
        <v>#DIV/0!</v>
      </c>
      <c r="Y9" s="150" t="e">
        <f>SQRT(VAR(I9:W9))</f>
        <v>#DIV/0!</v>
      </c>
      <c r="Z9" s="150">
        <f>COUNT(I9:W9)</f>
        <v>0</v>
      </c>
      <c r="AC9" s="159"/>
      <c r="AD9" s="361"/>
      <c r="AE9" s="370"/>
      <c r="AF9" s="361"/>
      <c r="AG9" s="361"/>
      <c r="AH9" s="361"/>
      <c r="AI9" s="361">
        <v>12.23</v>
      </c>
      <c r="AJ9" s="361"/>
      <c r="AK9" s="361"/>
      <c r="AL9" s="361"/>
      <c r="AM9" s="361"/>
      <c r="AN9" s="361"/>
      <c r="AO9" s="361"/>
      <c r="AP9" s="361"/>
      <c r="AQ9" s="361"/>
      <c r="AR9" s="154">
        <f>AVERAGE(AD9:AQ9)</f>
        <v>12.23</v>
      </c>
      <c r="AS9" s="150" t="e">
        <f>SQRT(VAR(AD9:AQ9))</f>
        <v>#DIV/0!</v>
      </c>
      <c r="AT9" s="150">
        <f>COUNT(AD9:AQ9)</f>
        <v>1</v>
      </c>
    </row>
    <row r="10" spans="1:46" s="150" customFormat="1" ht="25.5">
      <c r="A10" s="485"/>
      <c r="G10" s="149" t="s">
        <v>160</v>
      </c>
      <c r="H10" s="149">
        <v>0.3</v>
      </c>
      <c r="I10" s="365"/>
      <c r="J10" s="371"/>
      <c r="K10" s="372"/>
      <c r="L10" s="365"/>
      <c r="M10" s="365"/>
      <c r="N10" s="365"/>
      <c r="O10" s="365"/>
      <c r="P10" s="365"/>
      <c r="Q10" s="365"/>
      <c r="R10" s="365"/>
      <c r="S10" s="365"/>
      <c r="T10" s="365"/>
      <c r="U10" s="365"/>
      <c r="V10" s="365"/>
      <c r="W10" s="365"/>
      <c r="X10" s="155" t="e">
        <f>AVERAGE(I10:W10)</f>
        <v>#DIV/0!</v>
      </c>
      <c r="Y10" s="149" t="e">
        <f>SQRT(VAR(I10:W10))</f>
        <v>#DIV/0!</v>
      </c>
      <c r="Z10" s="149">
        <f>COUNT(I10:W10)</f>
        <v>0</v>
      </c>
      <c r="AC10" s="159"/>
      <c r="AD10" s="365"/>
      <c r="AE10" s="371"/>
      <c r="AF10" s="365"/>
      <c r="AG10" s="365"/>
      <c r="AH10" s="365"/>
      <c r="AI10" s="365">
        <v>0.48799999999999999</v>
      </c>
      <c r="AJ10" s="365"/>
      <c r="AK10" s="365"/>
      <c r="AL10" s="365"/>
      <c r="AM10" s="365"/>
      <c r="AN10" s="365"/>
      <c r="AO10" s="365"/>
      <c r="AP10" s="365"/>
      <c r="AQ10" s="365"/>
      <c r="AR10" s="155">
        <f>AVERAGE(AD10:AQ10)</f>
        <v>0.48799999999999999</v>
      </c>
      <c r="AS10" s="149" t="e">
        <f>SQRT(VAR(AD10:AQ10))</f>
        <v>#DIV/0!</v>
      </c>
      <c r="AT10" s="149">
        <f>COUNT(AD10:AQ10)</f>
        <v>1</v>
      </c>
    </row>
    <row r="11" spans="1:46">
      <c r="A11" s="485"/>
      <c r="J11" s="362"/>
      <c r="P11" s="361"/>
      <c r="X11" s="154"/>
      <c r="Y11" s="150"/>
      <c r="Z11" s="150"/>
      <c r="AC11" s="105"/>
      <c r="AE11" s="362"/>
      <c r="AK11" s="361"/>
      <c r="AR11" s="96"/>
    </row>
    <row r="12" spans="1:46" s="150" customFormat="1" ht="25.5">
      <c r="A12" s="485"/>
      <c r="B12" s="150" t="s">
        <v>252</v>
      </c>
      <c r="C12" s="150" t="s">
        <v>913</v>
      </c>
      <c r="D12" s="150" t="s">
        <v>838</v>
      </c>
      <c r="E12" s="150" t="s">
        <v>157</v>
      </c>
      <c r="G12" s="150" t="s">
        <v>158</v>
      </c>
      <c r="H12" s="150">
        <v>9</v>
      </c>
      <c r="I12" s="361"/>
      <c r="J12" s="370"/>
      <c r="K12" s="370"/>
      <c r="L12" s="361"/>
      <c r="M12" s="361"/>
      <c r="N12" s="361"/>
      <c r="O12" s="361"/>
      <c r="P12" s="361"/>
      <c r="Q12" s="361"/>
      <c r="R12" s="361"/>
      <c r="S12" s="361"/>
      <c r="T12" s="361"/>
      <c r="U12" s="361"/>
      <c r="V12" s="361">
        <v>9.8000000000000007</v>
      </c>
      <c r="W12" s="361"/>
      <c r="X12" s="154">
        <f>AVERAGE(I12:W12)</f>
        <v>9.8000000000000007</v>
      </c>
      <c r="Y12" s="150" t="e">
        <f>SQRT(VAR(I12:W12))</f>
        <v>#DIV/0!</v>
      </c>
      <c r="Z12" s="150">
        <f>COUNT(I12:W12)</f>
        <v>1</v>
      </c>
      <c r="AC12" s="159"/>
      <c r="AD12" s="361"/>
      <c r="AE12" s="370"/>
      <c r="AF12" s="361"/>
      <c r="AG12" s="361"/>
      <c r="AH12" s="361"/>
      <c r="AI12" s="361"/>
      <c r="AJ12" s="361"/>
      <c r="AK12" s="361"/>
      <c r="AL12" s="361"/>
      <c r="AM12" s="361"/>
      <c r="AN12" s="361"/>
      <c r="AO12" s="361"/>
      <c r="AP12" s="361"/>
      <c r="AQ12" s="361"/>
      <c r="AR12" s="154" t="e">
        <f>AVERAGE(AD12:AQ12)</f>
        <v>#DIV/0!</v>
      </c>
      <c r="AS12" s="150" t="e">
        <f>SQRT(VAR(AD12:AQ12))</f>
        <v>#DIV/0!</v>
      </c>
      <c r="AT12" s="150">
        <f>COUNT(AD12:AQ12)</f>
        <v>0</v>
      </c>
    </row>
    <row r="13" spans="1:46" s="150" customFormat="1" ht="25.5">
      <c r="A13" s="485"/>
      <c r="G13" s="149" t="s">
        <v>160</v>
      </c>
      <c r="H13" s="149">
        <v>0.3</v>
      </c>
      <c r="I13" s="365"/>
      <c r="J13" s="371"/>
      <c r="K13" s="372"/>
      <c r="L13" s="365"/>
      <c r="M13" s="365"/>
      <c r="N13" s="365"/>
      <c r="O13" s="365"/>
      <c r="P13" s="365"/>
      <c r="Q13" s="365"/>
      <c r="R13" s="365"/>
      <c r="S13" s="365"/>
      <c r="T13" s="365"/>
      <c r="U13" s="365"/>
      <c r="V13" s="365">
        <v>0.35</v>
      </c>
      <c r="W13" s="365"/>
      <c r="X13" s="155">
        <f>AVERAGE(I13:W13)</f>
        <v>0.35</v>
      </c>
      <c r="Y13" s="149" t="e">
        <f>SQRT(VAR(I13:W13))</f>
        <v>#DIV/0!</v>
      </c>
      <c r="Z13" s="149">
        <f>COUNT(I13:W13)</f>
        <v>1</v>
      </c>
      <c r="AC13" s="159"/>
      <c r="AD13" s="365"/>
      <c r="AE13" s="371"/>
      <c r="AF13" s="365"/>
      <c r="AG13" s="365"/>
      <c r="AH13" s="365"/>
      <c r="AI13" s="365"/>
      <c r="AJ13" s="365"/>
      <c r="AK13" s="365"/>
      <c r="AL13" s="365"/>
      <c r="AM13" s="365"/>
      <c r="AN13" s="365"/>
      <c r="AO13" s="365"/>
      <c r="AP13" s="365"/>
      <c r="AQ13" s="365"/>
      <c r="AR13" s="155" t="e">
        <f>AVERAGE(AD13:AQ13)</f>
        <v>#DIV/0!</v>
      </c>
      <c r="AS13" s="149" t="e">
        <f>SQRT(VAR(AD13:AQ13))</f>
        <v>#DIV/0!</v>
      </c>
      <c r="AT13" s="149">
        <f>COUNT(AD13:AQ13)</f>
        <v>0</v>
      </c>
    </row>
    <row r="14" spans="1:46" s="150" customFormat="1">
      <c r="A14" s="485"/>
      <c r="I14" s="361"/>
      <c r="J14" s="370"/>
      <c r="K14" s="361"/>
      <c r="L14" s="361"/>
      <c r="M14" s="361"/>
      <c r="N14" s="361"/>
      <c r="O14" s="361"/>
      <c r="P14" s="361"/>
      <c r="Q14" s="361"/>
      <c r="R14" s="361"/>
      <c r="S14" s="361"/>
      <c r="T14" s="361"/>
      <c r="U14" s="361"/>
      <c r="V14" s="361"/>
      <c r="W14" s="361"/>
      <c r="X14" s="154"/>
      <c r="AC14" s="159"/>
      <c r="AD14" s="361"/>
      <c r="AE14" s="370"/>
      <c r="AF14" s="361"/>
      <c r="AG14" s="361"/>
      <c r="AH14" s="361"/>
      <c r="AI14" s="361"/>
      <c r="AJ14" s="361"/>
      <c r="AK14" s="361"/>
      <c r="AL14" s="361"/>
      <c r="AM14" s="361"/>
      <c r="AN14" s="361"/>
      <c r="AO14" s="361"/>
      <c r="AP14" s="361"/>
      <c r="AQ14" s="361"/>
      <c r="AR14" s="154"/>
    </row>
    <row r="15" spans="1:46">
      <c r="A15" s="485"/>
      <c r="B15" s="67" t="s">
        <v>85</v>
      </c>
      <c r="C15" s="67"/>
      <c r="D15" s="67"/>
      <c r="E15" s="67"/>
      <c r="F15" s="67"/>
      <c r="G15" s="81"/>
      <c r="H15" s="81"/>
      <c r="I15" s="358"/>
      <c r="J15" s="359"/>
      <c r="K15" s="358"/>
      <c r="L15" s="358"/>
      <c r="M15" s="358"/>
      <c r="N15" s="358"/>
      <c r="O15" s="358"/>
      <c r="P15" s="358"/>
      <c r="Q15" s="358"/>
      <c r="R15" s="358"/>
      <c r="S15" s="358"/>
      <c r="T15" s="358"/>
      <c r="U15" s="358"/>
      <c r="V15" s="358"/>
      <c r="W15" s="358"/>
      <c r="X15" s="95"/>
      <c r="Y15" s="81"/>
      <c r="Z15" s="81"/>
      <c r="AC15" s="105"/>
      <c r="AD15" s="358"/>
      <c r="AE15" s="359"/>
      <c r="AF15" s="358"/>
      <c r="AG15" s="358"/>
      <c r="AH15" s="358"/>
      <c r="AI15" s="358"/>
      <c r="AJ15" s="358"/>
      <c r="AK15" s="358"/>
      <c r="AL15" s="358"/>
      <c r="AM15" s="358"/>
      <c r="AN15" s="358"/>
      <c r="AO15" s="358"/>
      <c r="AP15" s="358"/>
      <c r="AQ15" s="358"/>
      <c r="AR15" s="95"/>
      <c r="AS15" s="81"/>
      <c r="AT15" s="81"/>
    </row>
    <row r="16" spans="1:46" ht="31.5" customHeight="1">
      <c r="A16" s="485"/>
      <c r="B16" s="80" t="s">
        <v>253</v>
      </c>
      <c r="C16" s="150" t="s">
        <v>913</v>
      </c>
      <c r="D16" s="80" t="s">
        <v>163</v>
      </c>
      <c r="E16" s="80" t="s">
        <v>165</v>
      </c>
      <c r="F16" s="80" t="s">
        <v>166</v>
      </c>
      <c r="G16" s="80" t="s">
        <v>158</v>
      </c>
      <c r="H16" s="80">
        <v>9</v>
      </c>
      <c r="I16" s="361">
        <f>DL_OH!S51*12.725</f>
        <v>12.965094339622643</v>
      </c>
      <c r="J16" s="362"/>
      <c r="P16" s="361"/>
      <c r="X16" s="154">
        <f>AVERAGE(I16:W16)</f>
        <v>12.965094339622643</v>
      </c>
      <c r="Y16" s="150" t="e">
        <f>SQRT(VAR(I16:W16))</f>
        <v>#DIV/0!</v>
      </c>
      <c r="Z16" s="150">
        <f>COUNT(I16:W16)</f>
        <v>1</v>
      </c>
      <c r="AC16" s="105"/>
      <c r="AD16" s="361">
        <f>DL_OH!S51*12.78</f>
        <v>13.0211320754717</v>
      </c>
      <c r="AE16" s="362"/>
      <c r="AK16" s="361"/>
      <c r="AO16" s="361">
        <f>DL_OH!S53*11.76</f>
        <v>11.538113207547172</v>
      </c>
      <c r="AP16" s="370">
        <f>DL_OH!S54*12.06</f>
        <v>11.83245283018868</v>
      </c>
      <c r="AQ16" s="370"/>
      <c r="AR16" s="96">
        <f>AVERAGE(AD16:AQ16)</f>
        <v>12.130566037735852</v>
      </c>
      <c r="AS16" s="80">
        <f>SQRT(VAR(AD16:AQ16))</f>
        <v>0.78516867871851836</v>
      </c>
      <c r="AT16" s="80">
        <f>COUNT(AD16:AQ16)</f>
        <v>3</v>
      </c>
    </row>
    <row r="17" spans="1:46" ht="25.5">
      <c r="A17" s="485"/>
      <c r="G17" s="79" t="s">
        <v>160</v>
      </c>
      <c r="H17" s="79">
        <v>0.3</v>
      </c>
      <c r="I17" s="365">
        <f>DL_OH!S51*0.37</f>
        <v>0.37698113207547179</v>
      </c>
      <c r="J17" s="366"/>
      <c r="K17" s="365"/>
      <c r="L17" s="365"/>
      <c r="M17" s="365"/>
      <c r="N17" s="365"/>
      <c r="O17" s="365"/>
      <c r="P17" s="365"/>
      <c r="Q17" s="365"/>
      <c r="R17" s="365"/>
      <c r="S17" s="365"/>
      <c r="T17" s="369"/>
      <c r="U17" s="365"/>
      <c r="V17" s="365"/>
      <c r="W17" s="365"/>
      <c r="X17" s="155">
        <f>AVERAGE(I17:W17)</f>
        <v>0.37698113207547179</v>
      </c>
      <c r="Y17" s="149" t="e">
        <f>SQRT(VAR(I17:W17))</f>
        <v>#DIV/0!</v>
      </c>
      <c r="Z17" s="149">
        <f>COUNT(I17:W17)</f>
        <v>1</v>
      </c>
      <c r="AC17" s="105"/>
      <c r="AD17" s="365">
        <f>DL_OH!S51*0.385</f>
        <v>0.39226415094339634</v>
      </c>
      <c r="AE17" s="366"/>
      <c r="AF17" s="365"/>
      <c r="AG17" s="365"/>
      <c r="AH17" s="365"/>
      <c r="AI17" s="365"/>
      <c r="AJ17" s="365"/>
      <c r="AK17" s="365"/>
      <c r="AL17" s="365"/>
      <c r="AM17" s="365"/>
      <c r="AN17" s="365"/>
      <c r="AO17" s="369">
        <f>DL_OH!S53*0.41</f>
        <v>0.40226415094339629</v>
      </c>
      <c r="AP17" s="371">
        <f>DL_OH!S54*0.48</f>
        <v>0.47094339622641507</v>
      </c>
      <c r="AQ17" s="371"/>
      <c r="AR17" s="97">
        <f>AVERAGE(AD17:AQ17)</f>
        <v>0.42182389937106923</v>
      </c>
      <c r="AS17" s="79">
        <f>SQRT(VAR(AD17:AQ17))</f>
        <v>4.2831573967013474E-2</v>
      </c>
      <c r="AT17" s="79">
        <f>COUNT(AD17:AQ17)</f>
        <v>3</v>
      </c>
    </row>
    <row r="18" spans="1:46">
      <c r="A18" s="485"/>
      <c r="J18" s="362"/>
      <c r="P18" s="361"/>
      <c r="X18" s="154"/>
      <c r="Y18" s="150"/>
      <c r="Z18" s="150"/>
      <c r="AC18" s="105"/>
      <c r="AE18" s="362"/>
      <c r="AK18" s="361"/>
      <c r="AR18" s="96"/>
    </row>
    <row r="19" spans="1:46" s="150" customFormat="1" ht="31.5" customHeight="1">
      <c r="A19" s="485"/>
      <c r="B19" s="150" t="s">
        <v>805</v>
      </c>
      <c r="C19" s="150" t="s">
        <v>913</v>
      </c>
      <c r="D19" s="150" t="s">
        <v>163</v>
      </c>
      <c r="E19" s="150" t="s">
        <v>806</v>
      </c>
      <c r="F19" s="150" t="s">
        <v>807</v>
      </c>
      <c r="G19" s="150" t="s">
        <v>808</v>
      </c>
      <c r="H19" s="150">
        <v>9</v>
      </c>
      <c r="I19" s="361">
        <f>DL_OH!S36*12.536</f>
        <v>12.772528301886792</v>
      </c>
      <c r="J19" s="362"/>
      <c r="K19" s="361"/>
      <c r="L19" s="361"/>
      <c r="M19" s="361"/>
      <c r="N19" s="361"/>
      <c r="O19" s="361"/>
      <c r="P19" s="361"/>
      <c r="Q19" s="361"/>
      <c r="R19" s="361"/>
      <c r="S19" s="361"/>
      <c r="T19" s="361"/>
      <c r="U19" s="361"/>
      <c r="V19" s="361"/>
      <c r="W19" s="361"/>
      <c r="X19" s="154">
        <f>AVERAGE(I19:W19)</f>
        <v>12.772528301886792</v>
      </c>
      <c r="Y19" s="150" t="e">
        <f>SQRT(VAR(I19:W19))</f>
        <v>#DIV/0!</v>
      </c>
      <c r="Z19" s="150">
        <f>COUNT(I19:W19)</f>
        <v>1</v>
      </c>
      <c r="AC19" s="159"/>
      <c r="AD19" s="361">
        <f>DL_OH!S36*12.53</f>
        <v>12.766415094339623</v>
      </c>
      <c r="AE19" s="362"/>
      <c r="AF19" s="361"/>
      <c r="AG19" s="361"/>
      <c r="AH19" s="361"/>
      <c r="AI19" s="361"/>
      <c r="AJ19" s="361"/>
      <c r="AK19" s="361"/>
      <c r="AL19" s="361"/>
      <c r="AM19" s="361"/>
      <c r="AN19" s="361"/>
      <c r="AO19" s="361"/>
      <c r="AP19" s="361"/>
      <c r="AQ19" s="361"/>
      <c r="AR19" s="154">
        <f>AVERAGE(AD19:AQ19)</f>
        <v>12.766415094339623</v>
      </c>
      <c r="AS19" s="150" t="e">
        <f>SQRT(VAR(AD19:AQ19))</f>
        <v>#DIV/0!</v>
      </c>
      <c r="AT19" s="150">
        <f>COUNT(AD19:AQ19)</f>
        <v>1</v>
      </c>
    </row>
    <row r="20" spans="1:46" s="150" customFormat="1" ht="25.5">
      <c r="A20" s="485"/>
      <c r="G20" s="149" t="s">
        <v>809</v>
      </c>
      <c r="H20" s="149">
        <v>0.3</v>
      </c>
      <c r="I20" s="365">
        <f>DL_OH!S36*0.387</f>
        <v>0.39430188679245282</v>
      </c>
      <c r="J20" s="366"/>
      <c r="K20" s="365"/>
      <c r="L20" s="365"/>
      <c r="M20" s="365"/>
      <c r="N20" s="365"/>
      <c r="O20" s="365"/>
      <c r="P20" s="365"/>
      <c r="Q20" s="365"/>
      <c r="R20" s="365"/>
      <c r="S20" s="365"/>
      <c r="T20" s="369"/>
      <c r="U20" s="365"/>
      <c r="V20" s="365"/>
      <c r="W20" s="365"/>
      <c r="X20" s="155">
        <f>AVERAGE(I20:W20)</f>
        <v>0.39430188679245282</v>
      </c>
      <c r="Y20" s="149" t="e">
        <f>SQRT(VAR(I20:W20))</f>
        <v>#DIV/0!</v>
      </c>
      <c r="Z20" s="149">
        <f>COUNT(I20:W20)</f>
        <v>1</v>
      </c>
      <c r="AC20" s="159"/>
      <c r="AD20" s="365">
        <f>DL_OH!S36*0.394</f>
        <v>0.40143396226415096</v>
      </c>
      <c r="AE20" s="366"/>
      <c r="AF20" s="365"/>
      <c r="AG20" s="365"/>
      <c r="AH20" s="365"/>
      <c r="AI20" s="365"/>
      <c r="AJ20" s="365"/>
      <c r="AK20" s="365"/>
      <c r="AL20" s="365"/>
      <c r="AM20" s="365"/>
      <c r="AN20" s="365"/>
      <c r="AO20" s="369"/>
      <c r="AP20" s="365"/>
      <c r="AQ20" s="365"/>
      <c r="AR20" s="155">
        <f>AVERAGE(AD20:AQ20)</f>
        <v>0.40143396226415096</v>
      </c>
      <c r="AS20" s="149" t="e">
        <f>SQRT(VAR(AD20:AQ20))</f>
        <v>#DIV/0!</v>
      </c>
      <c r="AT20" s="149">
        <f>COUNT(AD20:AQ20)</f>
        <v>1</v>
      </c>
    </row>
    <row r="21" spans="1:46" s="150" customFormat="1">
      <c r="A21" s="485"/>
      <c r="I21" s="361"/>
      <c r="J21" s="362"/>
      <c r="K21" s="361"/>
      <c r="L21" s="361"/>
      <c r="M21" s="361"/>
      <c r="N21" s="361"/>
      <c r="O21" s="361"/>
      <c r="P21" s="361"/>
      <c r="Q21" s="361"/>
      <c r="R21" s="361"/>
      <c r="S21" s="361"/>
      <c r="T21" s="361"/>
      <c r="U21" s="361"/>
      <c r="V21" s="361"/>
      <c r="W21" s="361"/>
      <c r="X21" s="154"/>
      <c r="AC21" s="159"/>
      <c r="AD21" s="361"/>
      <c r="AE21" s="362"/>
      <c r="AF21" s="361"/>
      <c r="AG21" s="361"/>
      <c r="AH21" s="361"/>
      <c r="AI21" s="361"/>
      <c r="AJ21" s="361"/>
      <c r="AK21" s="361"/>
      <c r="AL21" s="361"/>
      <c r="AM21" s="361"/>
      <c r="AN21" s="361"/>
      <c r="AO21" s="361"/>
      <c r="AP21" s="361"/>
      <c r="AQ21" s="361"/>
    </row>
    <row r="22" spans="1:46" ht="45" customHeight="1">
      <c r="A22" s="485"/>
      <c r="B22" s="80" t="s">
        <v>253</v>
      </c>
      <c r="C22" s="150" t="s">
        <v>913</v>
      </c>
      <c r="D22" s="80" t="s">
        <v>269</v>
      </c>
      <c r="E22" s="80" t="s">
        <v>167</v>
      </c>
      <c r="F22" s="80" t="s">
        <v>270</v>
      </c>
      <c r="G22" s="80" t="s">
        <v>158</v>
      </c>
      <c r="H22" s="80">
        <v>9</v>
      </c>
      <c r="J22" s="361">
        <f>DL_OH!S30*11.163</f>
        <v>8.7696885136636311</v>
      </c>
      <c r="M22" s="364"/>
      <c r="P22" s="373"/>
      <c r="X22" s="154">
        <f>AVERAGE(I22:W22)</f>
        <v>8.7696885136636311</v>
      </c>
      <c r="Y22" s="150" t="e">
        <f>SQRT(VAR(I22:W22))</f>
        <v>#DIV/0!</v>
      </c>
      <c r="Z22" s="150">
        <f>COUNT(I22:W22)</f>
        <v>1</v>
      </c>
      <c r="AC22" s="159"/>
      <c r="AE22" s="362"/>
      <c r="AH22" s="364"/>
      <c r="AK22" s="361"/>
      <c r="AR22" s="154" t="e">
        <f>AVERAGE(AD22:AQ22)</f>
        <v>#DIV/0!</v>
      </c>
      <c r="AS22" s="150" t="e">
        <f>SQRT(VAR(AD22:AQ22))</f>
        <v>#DIV/0!</v>
      </c>
      <c r="AT22" s="150">
        <f>COUNT(AD22:AQ22)</f>
        <v>0</v>
      </c>
    </row>
    <row r="23" spans="1:46" ht="25.5">
      <c r="A23" s="102"/>
      <c r="G23" s="79" t="s">
        <v>160</v>
      </c>
      <c r="H23" s="79">
        <v>0.3</v>
      </c>
      <c r="I23" s="365"/>
      <c r="J23" s="365">
        <f>DL_OH!S30*0.418</f>
        <v>0.32838213730282156</v>
      </c>
      <c r="K23" s="365"/>
      <c r="L23" s="365"/>
      <c r="M23" s="368"/>
      <c r="N23" s="365"/>
      <c r="O23" s="365"/>
      <c r="P23" s="374"/>
      <c r="Q23" s="365"/>
      <c r="R23" s="365"/>
      <c r="S23" s="365"/>
      <c r="T23" s="365"/>
      <c r="U23" s="365"/>
      <c r="V23" s="365"/>
      <c r="W23" s="365"/>
      <c r="X23" s="155">
        <f>AVERAGE(I23:W23)</f>
        <v>0.32838213730282156</v>
      </c>
      <c r="Y23" s="149" t="e">
        <f>SQRT(VAR(I23:W23))</f>
        <v>#DIV/0!</v>
      </c>
      <c r="Z23" s="149">
        <f>COUNT(I23:W23)</f>
        <v>1</v>
      </c>
      <c r="AC23" s="159"/>
      <c r="AD23" s="365"/>
      <c r="AE23" s="365"/>
      <c r="AF23" s="365"/>
      <c r="AG23" s="365"/>
      <c r="AH23" s="368"/>
      <c r="AI23" s="365"/>
      <c r="AJ23" s="365"/>
      <c r="AK23" s="365"/>
      <c r="AL23" s="365"/>
      <c r="AM23" s="365"/>
      <c r="AN23" s="365"/>
      <c r="AO23" s="365"/>
      <c r="AP23" s="365"/>
      <c r="AQ23" s="365"/>
      <c r="AR23" s="155" t="e">
        <f>AVERAGE(AD23:AQ23)</f>
        <v>#DIV/0!</v>
      </c>
      <c r="AS23" s="149" t="e">
        <f>SQRT(VAR(AD23:AQ23))</f>
        <v>#DIV/0!</v>
      </c>
      <c r="AT23" s="149">
        <f>COUNT(AD23:AQ23)</f>
        <v>0</v>
      </c>
    </row>
    <row r="24" spans="1:46" s="150" customFormat="1" ht="13.5">
      <c r="A24" s="156"/>
      <c r="I24" s="361"/>
      <c r="J24" s="362"/>
      <c r="K24" s="361"/>
      <c r="L24" s="361"/>
      <c r="M24" s="375"/>
      <c r="N24" s="361"/>
      <c r="O24" s="361"/>
      <c r="P24" s="361"/>
      <c r="Q24" s="361"/>
      <c r="R24" s="361"/>
      <c r="S24" s="361"/>
      <c r="T24" s="361"/>
      <c r="U24" s="361"/>
      <c r="V24" s="361"/>
      <c r="W24" s="361"/>
      <c r="X24" s="154"/>
      <c r="AC24" s="159"/>
      <c r="AD24" s="361"/>
      <c r="AE24" s="362"/>
      <c r="AF24" s="361"/>
      <c r="AG24" s="361"/>
      <c r="AH24" s="375"/>
      <c r="AI24" s="361"/>
      <c r="AJ24" s="361"/>
      <c r="AK24" s="361"/>
      <c r="AL24" s="361"/>
      <c r="AM24" s="361"/>
      <c r="AN24" s="361"/>
      <c r="AO24" s="361"/>
      <c r="AP24" s="361"/>
      <c r="AQ24" s="361"/>
      <c r="AR24" s="154"/>
    </row>
    <row r="25" spans="1:46" s="150" customFormat="1" ht="45" customHeight="1">
      <c r="A25" s="415"/>
      <c r="B25" s="150" t="s">
        <v>253</v>
      </c>
      <c r="C25" s="150" t="s">
        <v>913</v>
      </c>
      <c r="D25" s="150" t="s">
        <v>1251</v>
      </c>
      <c r="E25" s="150" t="s">
        <v>167</v>
      </c>
      <c r="F25" s="150" t="s">
        <v>270</v>
      </c>
      <c r="G25" s="150" t="s">
        <v>158</v>
      </c>
      <c r="H25" s="150">
        <v>9</v>
      </c>
      <c r="I25" s="361"/>
      <c r="J25" s="361"/>
      <c r="K25" s="361"/>
      <c r="L25" s="361"/>
      <c r="M25" s="364">
        <v>13.269873417721518</v>
      </c>
      <c r="N25" s="361"/>
      <c r="O25" s="361"/>
      <c r="P25" s="373"/>
      <c r="Q25" s="361"/>
      <c r="R25" s="361"/>
      <c r="S25" s="361"/>
      <c r="T25" s="361"/>
      <c r="U25" s="361"/>
      <c r="V25" s="361"/>
      <c r="W25" s="361"/>
      <c r="X25" s="154">
        <f>AVERAGE(I25:W25)</f>
        <v>13.269873417721518</v>
      </c>
      <c r="Y25" s="150" t="e">
        <f>SQRT(VAR(I25:W25))</f>
        <v>#DIV/0!</v>
      </c>
      <c r="Z25" s="150">
        <f>COUNT(I25:W25)</f>
        <v>1</v>
      </c>
      <c r="AC25" s="159"/>
      <c r="AD25" s="361"/>
      <c r="AE25" s="362"/>
      <c r="AF25" s="361"/>
      <c r="AG25" s="361"/>
      <c r="AH25" s="364">
        <v>13.546329113924051</v>
      </c>
      <c r="AI25" s="361"/>
      <c r="AJ25" s="361"/>
      <c r="AK25" s="361"/>
      <c r="AL25" s="361"/>
      <c r="AM25" s="361"/>
      <c r="AN25" s="361"/>
      <c r="AO25" s="361"/>
      <c r="AP25" s="361"/>
      <c r="AQ25" s="361"/>
      <c r="AR25" s="154">
        <f>AVERAGE(AD25:AQ25)</f>
        <v>13.546329113924051</v>
      </c>
      <c r="AS25" s="150" t="e">
        <f>SQRT(VAR(AD25:AQ25))</f>
        <v>#DIV/0!</v>
      </c>
      <c r="AT25" s="150">
        <f>COUNT(AD25:AQ25)</f>
        <v>1</v>
      </c>
    </row>
    <row r="26" spans="1:46" s="150" customFormat="1" ht="25.5">
      <c r="A26" s="415"/>
      <c r="G26" s="149" t="s">
        <v>160</v>
      </c>
      <c r="H26" s="149">
        <v>0.3</v>
      </c>
      <c r="I26" s="365"/>
      <c r="J26" s="365"/>
      <c r="K26" s="365"/>
      <c r="L26" s="365"/>
      <c r="M26" s="368">
        <v>0.49367088607594933</v>
      </c>
      <c r="N26" s="365"/>
      <c r="O26" s="365"/>
      <c r="P26" s="374"/>
      <c r="Q26" s="365"/>
      <c r="R26" s="365"/>
      <c r="S26" s="365"/>
      <c r="T26" s="365"/>
      <c r="U26" s="365"/>
      <c r="V26" s="365"/>
      <c r="W26" s="365"/>
      <c r="X26" s="155">
        <f>AVERAGE(I26:W26)</f>
        <v>0.49367088607594933</v>
      </c>
      <c r="Y26" s="149" t="e">
        <f>SQRT(VAR(I26:W26))</f>
        <v>#DIV/0!</v>
      </c>
      <c r="Z26" s="149">
        <f>COUNT(I26:W26)</f>
        <v>1</v>
      </c>
      <c r="AC26" s="159"/>
      <c r="AD26" s="365"/>
      <c r="AE26" s="365"/>
      <c r="AF26" s="365"/>
      <c r="AG26" s="365"/>
      <c r="AH26" s="368">
        <v>0.50354430379746828</v>
      </c>
      <c r="AI26" s="365"/>
      <c r="AJ26" s="365"/>
      <c r="AK26" s="365"/>
      <c r="AL26" s="365"/>
      <c r="AM26" s="365"/>
      <c r="AN26" s="365"/>
      <c r="AO26" s="365"/>
      <c r="AP26" s="365"/>
      <c r="AQ26" s="365"/>
      <c r="AR26" s="155">
        <f>AVERAGE(AD26:AQ26)</f>
        <v>0.50354430379746828</v>
      </c>
      <c r="AS26" s="149" t="e">
        <f>SQRT(VAR(AD26:AQ26))</f>
        <v>#DIV/0!</v>
      </c>
      <c r="AT26" s="149">
        <f>COUNT(AD26:AQ26)</f>
        <v>1</v>
      </c>
    </row>
    <row r="27" spans="1:46" s="150" customFormat="1" ht="13.5">
      <c r="A27" s="415"/>
      <c r="I27" s="361"/>
      <c r="J27" s="362"/>
      <c r="K27" s="361"/>
      <c r="L27" s="361"/>
      <c r="M27" s="375"/>
      <c r="N27" s="361"/>
      <c r="O27" s="361"/>
      <c r="P27" s="361"/>
      <c r="Q27" s="361"/>
      <c r="R27" s="361"/>
      <c r="S27" s="361"/>
      <c r="T27" s="361"/>
      <c r="U27" s="361"/>
      <c r="V27" s="361"/>
      <c r="W27" s="361"/>
      <c r="X27" s="154"/>
      <c r="AC27" s="159"/>
      <c r="AD27" s="361"/>
      <c r="AE27" s="362"/>
      <c r="AF27" s="361"/>
      <c r="AG27" s="361"/>
      <c r="AH27" s="375"/>
      <c r="AI27" s="361"/>
      <c r="AJ27" s="361"/>
      <c r="AK27" s="361"/>
      <c r="AL27" s="361"/>
      <c r="AM27" s="361"/>
      <c r="AN27" s="361"/>
      <c r="AO27" s="361"/>
      <c r="AP27" s="361"/>
      <c r="AQ27" s="361"/>
      <c r="AR27" s="154"/>
    </row>
    <row r="28" spans="1:46" s="150" customFormat="1" ht="25.5">
      <c r="A28" s="156"/>
      <c r="B28" s="150" t="s">
        <v>253</v>
      </c>
      <c r="C28" s="150" t="s">
        <v>913</v>
      </c>
      <c r="D28" s="115" t="s">
        <v>163</v>
      </c>
      <c r="E28" s="115" t="s">
        <v>431</v>
      </c>
      <c r="F28" s="150" t="s">
        <v>270</v>
      </c>
      <c r="G28" s="150" t="s">
        <v>158</v>
      </c>
      <c r="H28" s="150">
        <v>9</v>
      </c>
      <c r="I28" s="361"/>
      <c r="J28" s="361"/>
      <c r="K28" s="361"/>
      <c r="L28" s="361"/>
      <c r="M28" s="361">
        <v>12.32</v>
      </c>
      <c r="N28" s="361"/>
      <c r="O28" s="361"/>
      <c r="P28" s="361"/>
      <c r="Q28" s="361"/>
      <c r="R28" s="361"/>
      <c r="S28" s="361"/>
      <c r="T28" s="361">
        <f>DL_OH!S48*11.23</f>
        <v>10.909142857142857</v>
      </c>
      <c r="U28" s="361"/>
      <c r="V28" s="361"/>
      <c r="W28" s="361"/>
      <c r="X28" s="154">
        <f>AVERAGE(I28:W28)</f>
        <v>11.614571428571429</v>
      </c>
      <c r="Y28" s="150">
        <f>SQRT(VAR(I28:W28))</f>
        <v>0.9976266529997635</v>
      </c>
      <c r="Z28" s="150">
        <f>COUNT(I28:W28)</f>
        <v>2</v>
      </c>
      <c r="AC28" s="159"/>
      <c r="AD28" s="361"/>
      <c r="AE28" s="362"/>
      <c r="AF28" s="361"/>
      <c r="AG28" s="361"/>
      <c r="AH28" s="364">
        <v>12.55</v>
      </c>
      <c r="AI28" s="361"/>
      <c r="AJ28" s="361"/>
      <c r="AK28" s="361"/>
      <c r="AL28" s="361"/>
      <c r="AM28" s="361"/>
      <c r="AN28" s="361"/>
      <c r="AO28" s="361">
        <f>DL_OH!S48*11.7</f>
        <v>11.365714285714285</v>
      </c>
      <c r="AP28" s="361"/>
      <c r="AQ28" s="361"/>
      <c r="AR28" s="154">
        <f>AVERAGE(AD28:AQ28)</f>
        <v>11.957857142857144</v>
      </c>
      <c r="AS28" s="150">
        <f>SQRT(VAR(AD28:AQ28))</f>
        <v>0.83741645943378384</v>
      </c>
      <c r="AT28" s="150">
        <f>COUNT(AD28:AQ28)</f>
        <v>2</v>
      </c>
    </row>
    <row r="29" spans="1:46" s="150" customFormat="1" ht="25.5">
      <c r="A29" s="156"/>
      <c r="G29" s="149" t="s">
        <v>160</v>
      </c>
      <c r="H29" s="149">
        <v>0.3</v>
      </c>
      <c r="I29" s="365"/>
      <c r="J29" s="365"/>
      <c r="K29" s="365"/>
      <c r="L29" s="365"/>
      <c r="M29" s="365">
        <v>0.44400000000000001</v>
      </c>
      <c r="N29" s="365"/>
      <c r="O29" s="365"/>
      <c r="P29" s="365"/>
      <c r="Q29" s="365"/>
      <c r="R29" s="365"/>
      <c r="S29" s="365"/>
      <c r="T29" s="369">
        <f>DL_OH!S48*0.39</f>
        <v>0.37885714285714289</v>
      </c>
      <c r="U29" s="365"/>
      <c r="V29" s="365"/>
      <c r="W29" s="365"/>
      <c r="X29" s="155">
        <f>AVERAGE(I29:W29)</f>
        <v>0.41142857142857148</v>
      </c>
      <c r="Y29" s="149">
        <f>SQRT(VAR(I29:W29))</f>
        <v>4.6062956031580789E-2</v>
      </c>
      <c r="Z29" s="149">
        <f>COUNT(I29:W29)</f>
        <v>2</v>
      </c>
      <c r="AC29" s="159"/>
      <c r="AD29" s="365"/>
      <c r="AE29" s="365"/>
      <c r="AF29" s="365"/>
      <c r="AG29" s="365"/>
      <c r="AH29" s="381">
        <v>0.49399999999999999</v>
      </c>
      <c r="AI29" s="365"/>
      <c r="AJ29" s="365"/>
      <c r="AK29" s="365"/>
      <c r="AL29" s="365"/>
      <c r="AM29" s="365"/>
      <c r="AN29" s="365"/>
      <c r="AO29" s="365">
        <f>DL_OH!S48*0.42</f>
        <v>0.40799999999999997</v>
      </c>
      <c r="AP29" s="365"/>
      <c r="AQ29" s="365"/>
      <c r="AR29" s="155">
        <f>AVERAGE(AD29:AQ29)</f>
        <v>0.45099999999999996</v>
      </c>
      <c r="AS29" s="149">
        <f>SQRT(VAR(AD29:AQ29))</f>
        <v>6.0811183182043101E-2</v>
      </c>
      <c r="AT29" s="149">
        <f>COUNT(AD29:AQ29)</f>
        <v>2</v>
      </c>
    </row>
    <row r="30" spans="1:46" s="150" customFormat="1" ht="13.5">
      <c r="A30" s="156"/>
      <c r="I30" s="361"/>
      <c r="J30" s="362"/>
      <c r="K30" s="361"/>
      <c r="L30" s="361"/>
      <c r="M30" s="375"/>
      <c r="N30" s="361"/>
      <c r="O30" s="361"/>
      <c r="P30" s="361"/>
      <c r="Q30" s="361"/>
      <c r="R30" s="361"/>
      <c r="S30" s="361"/>
      <c r="T30" s="361"/>
      <c r="U30" s="361"/>
      <c r="V30" s="361"/>
      <c r="W30" s="361"/>
      <c r="X30" s="154"/>
      <c r="AC30" s="159"/>
      <c r="AD30" s="361"/>
      <c r="AE30" s="362"/>
      <c r="AF30" s="361"/>
      <c r="AG30" s="361"/>
      <c r="AH30" s="382"/>
      <c r="AI30" s="361"/>
      <c r="AJ30" s="361"/>
      <c r="AK30" s="361"/>
      <c r="AL30" s="361"/>
      <c r="AM30" s="361"/>
      <c r="AN30" s="361"/>
      <c r="AO30" s="361"/>
      <c r="AP30" s="361"/>
      <c r="AQ30" s="361"/>
      <c r="AR30" s="154"/>
    </row>
    <row r="31" spans="1:46" s="150" customFormat="1" ht="45.75" customHeight="1">
      <c r="A31" s="286"/>
      <c r="B31" s="150" t="s">
        <v>253</v>
      </c>
      <c r="C31" s="150" t="s">
        <v>913</v>
      </c>
      <c r="D31" s="115" t="s">
        <v>163</v>
      </c>
      <c r="E31" s="115" t="s">
        <v>636</v>
      </c>
      <c r="F31" s="150" t="s">
        <v>270</v>
      </c>
      <c r="G31" s="150" t="s">
        <v>158</v>
      </c>
      <c r="H31" s="150">
        <v>9</v>
      </c>
      <c r="I31" s="361"/>
      <c r="J31" s="361"/>
      <c r="K31" s="361"/>
      <c r="L31" s="361"/>
      <c r="M31" s="364">
        <v>13.19</v>
      </c>
      <c r="N31" s="361"/>
      <c r="O31" s="361"/>
      <c r="P31" s="361">
        <f>DL_OH!S34*11.1</f>
        <v>10.959493670886072</v>
      </c>
      <c r="Q31" s="361"/>
      <c r="R31" s="361"/>
      <c r="S31" s="361"/>
      <c r="T31" s="361"/>
      <c r="U31" s="361"/>
      <c r="V31" s="361"/>
      <c r="W31" s="361">
        <f>DL_OH!S38*10.9</f>
        <v>11.037974683544302</v>
      </c>
      <c r="X31" s="154">
        <f>AVERAGE(I31:W31)</f>
        <v>11.729156118143459</v>
      </c>
      <c r="Y31" s="150">
        <f>SQRT(VAR(I31:W31))</f>
        <v>1.2657363282711105</v>
      </c>
      <c r="Z31" s="150">
        <f>COUNT(I31:W31)</f>
        <v>3</v>
      </c>
      <c r="AC31" s="159"/>
      <c r="AD31" s="361"/>
      <c r="AE31" s="362"/>
      <c r="AF31" s="361"/>
      <c r="AG31" s="361"/>
      <c r="AH31" s="364">
        <v>13.39</v>
      </c>
      <c r="AI31" s="361"/>
      <c r="AJ31" s="361"/>
      <c r="AK31" s="361"/>
      <c r="AL31" s="361"/>
      <c r="AM31" s="361"/>
      <c r="AN31" s="361"/>
      <c r="AO31" s="361">
        <f>DL_OH!S38*11.7</f>
        <v>11.848101265822782</v>
      </c>
      <c r="AP31" s="361"/>
      <c r="AQ31" s="361">
        <f>DL_OH!S38*11.63</f>
        <v>11.777215189873417</v>
      </c>
      <c r="AR31" s="154">
        <f>AVERAGE(AD31:AQ31)</f>
        <v>12.3384388185654</v>
      </c>
      <c r="AS31" s="150">
        <f>SQRT(VAR(AD31:AQ31))</f>
        <v>0.91136814606720529</v>
      </c>
      <c r="AT31" s="150">
        <f>COUNT(AD31:AQ31)</f>
        <v>3</v>
      </c>
    </row>
    <row r="32" spans="1:46" s="150" customFormat="1" ht="25.5">
      <c r="A32" s="286"/>
      <c r="G32" s="149" t="s">
        <v>160</v>
      </c>
      <c r="H32" s="149">
        <v>0.3</v>
      </c>
      <c r="I32" s="365"/>
      <c r="J32" s="365"/>
      <c r="K32" s="365"/>
      <c r="L32" s="365"/>
      <c r="M32" s="368">
        <v>0.47399999999999998</v>
      </c>
      <c r="N32" s="365"/>
      <c r="O32" s="365"/>
      <c r="P32" s="365">
        <f>DL_OH!S34*0.38</f>
        <v>0.37518987341772142</v>
      </c>
      <c r="Q32" s="365"/>
      <c r="R32" s="365"/>
      <c r="S32" s="365"/>
      <c r="T32" s="369"/>
      <c r="U32" s="365"/>
      <c r="V32" s="365"/>
      <c r="W32" s="365">
        <f>DL_OH!S38*0.31</f>
        <v>0.31392405063291134</v>
      </c>
      <c r="X32" s="155">
        <f>AVERAGE(I32:W32)</f>
        <v>0.38770464135021093</v>
      </c>
      <c r="Y32" s="149">
        <f>SQRT(VAR(I32:W32))</f>
        <v>8.0768446523049542E-2</v>
      </c>
      <c r="Z32" s="149">
        <f>COUNT(I32:W32)</f>
        <v>3</v>
      </c>
      <c r="AC32" s="159"/>
      <c r="AD32" s="365"/>
      <c r="AE32" s="365"/>
      <c r="AF32" s="365"/>
      <c r="AG32" s="365"/>
      <c r="AH32" s="381">
        <v>0.49399999999999999</v>
      </c>
      <c r="AI32" s="365"/>
      <c r="AJ32" s="365"/>
      <c r="AK32" s="365"/>
      <c r="AL32" s="365"/>
      <c r="AM32" s="365"/>
      <c r="AN32" s="365"/>
      <c r="AO32" s="365">
        <f>DL_OH!S38*0.42</f>
        <v>0.42531645569620247</v>
      </c>
      <c r="AP32" s="365"/>
      <c r="AQ32" s="365">
        <f>DL_OH!S38*0.35</f>
        <v>0.35443037974683539</v>
      </c>
      <c r="AR32" s="155">
        <f>AVERAGE(AD32:AQ32)</f>
        <v>0.42458227848101265</v>
      </c>
      <c r="AS32" s="149">
        <f>SQRT(VAR(AD32:AQ32))</f>
        <v>6.9787706557391471E-2</v>
      </c>
      <c r="AT32" s="149">
        <f>COUNT(AD32:AQ32)</f>
        <v>3</v>
      </c>
    </row>
    <row r="33" spans="1:46" s="150" customFormat="1">
      <c r="A33" s="286"/>
      <c r="I33" s="361"/>
      <c r="J33" s="361"/>
      <c r="K33" s="361"/>
      <c r="L33" s="361"/>
      <c r="M33" s="376"/>
      <c r="N33" s="361"/>
      <c r="O33" s="361"/>
      <c r="P33" s="361"/>
      <c r="Q33" s="361"/>
      <c r="R33" s="361"/>
      <c r="S33" s="361"/>
      <c r="T33" s="361"/>
      <c r="U33" s="361"/>
      <c r="V33" s="361"/>
      <c r="W33" s="361"/>
      <c r="X33" s="154"/>
      <c r="AC33" s="159"/>
      <c r="AD33" s="361"/>
      <c r="AE33" s="361"/>
      <c r="AF33" s="361"/>
      <c r="AG33" s="361"/>
      <c r="AH33" s="361"/>
      <c r="AI33" s="361"/>
      <c r="AJ33" s="361"/>
      <c r="AK33" s="361"/>
      <c r="AL33" s="361"/>
      <c r="AM33" s="361"/>
      <c r="AN33" s="361"/>
      <c r="AO33" s="361"/>
      <c r="AP33" s="361"/>
      <c r="AQ33" s="361"/>
      <c r="AR33" s="154"/>
    </row>
    <row r="34" spans="1:46" s="150" customFormat="1" ht="25.5">
      <c r="A34" s="202"/>
      <c r="B34" s="150" t="s">
        <v>252</v>
      </c>
      <c r="C34" s="150" t="s">
        <v>913</v>
      </c>
      <c r="D34" s="150" t="s">
        <v>163</v>
      </c>
      <c r="E34" s="150" t="s">
        <v>164</v>
      </c>
      <c r="F34" s="150" t="s">
        <v>702</v>
      </c>
      <c r="G34" s="150" t="s">
        <v>158</v>
      </c>
      <c r="H34" s="150">
        <v>9</v>
      </c>
      <c r="I34" s="361"/>
      <c r="J34" s="361"/>
      <c r="K34" s="361"/>
      <c r="L34" s="361"/>
      <c r="M34" s="361"/>
      <c r="N34" s="361"/>
      <c r="O34" s="361"/>
      <c r="P34" s="361"/>
      <c r="Q34" s="361"/>
      <c r="R34" s="361"/>
      <c r="S34" s="361">
        <f>DL_OH!S56*10.11</f>
        <v>9.9192452830188671</v>
      </c>
      <c r="T34" s="361"/>
      <c r="U34" s="361"/>
      <c r="V34" s="361"/>
      <c r="W34" s="361"/>
      <c r="X34" s="154">
        <f>AVERAGE(I34:W34)</f>
        <v>9.9192452830188671</v>
      </c>
      <c r="Y34" s="150" t="e">
        <f>SQRT(VAR(I34:W34))</f>
        <v>#DIV/0!</v>
      </c>
      <c r="Z34" s="150">
        <f>COUNT(I34:W34)</f>
        <v>1</v>
      </c>
      <c r="AC34" s="159"/>
      <c r="AD34" s="361"/>
      <c r="AE34" s="361"/>
      <c r="AF34" s="361"/>
      <c r="AG34" s="361"/>
      <c r="AH34" s="361"/>
      <c r="AI34" s="361"/>
      <c r="AJ34" s="361"/>
      <c r="AK34" s="380"/>
      <c r="AL34" s="361"/>
      <c r="AM34" s="361"/>
      <c r="AN34" s="361"/>
      <c r="AO34" s="361"/>
      <c r="AP34" s="361"/>
      <c r="AQ34" s="361"/>
      <c r="AR34" s="154" t="e">
        <f>AVERAGE(AD34:AQ34)</f>
        <v>#DIV/0!</v>
      </c>
      <c r="AS34" s="150" t="e">
        <f>SQRT(VAR(AD34:AQ34))</f>
        <v>#DIV/0!</v>
      </c>
      <c r="AT34" s="150">
        <f>COUNT(AD34:AQ34)</f>
        <v>0</v>
      </c>
    </row>
    <row r="35" spans="1:46" s="150" customFormat="1" ht="25.5">
      <c r="A35" s="202"/>
      <c r="G35" s="149" t="s">
        <v>160</v>
      </c>
      <c r="H35" s="149">
        <v>0.3</v>
      </c>
      <c r="I35" s="365"/>
      <c r="J35" s="365"/>
      <c r="K35" s="365"/>
      <c r="L35" s="365"/>
      <c r="M35" s="365"/>
      <c r="N35" s="365"/>
      <c r="O35" s="365"/>
      <c r="P35" s="365"/>
      <c r="Q35" s="365"/>
      <c r="R35" s="365"/>
      <c r="S35" s="365">
        <f>DL_OH!S56*0.32</f>
        <v>0.31396226415094342</v>
      </c>
      <c r="T35" s="365"/>
      <c r="U35" s="365"/>
      <c r="V35" s="365"/>
      <c r="W35" s="365"/>
      <c r="X35" s="155">
        <f>AVERAGE(I35:W35)</f>
        <v>0.31396226415094342</v>
      </c>
      <c r="Y35" s="149" t="e">
        <f>SQRT(VAR(I35:W35))</f>
        <v>#DIV/0!</v>
      </c>
      <c r="Z35" s="149">
        <f>COUNT(I35:W35)</f>
        <v>1</v>
      </c>
      <c r="AC35" s="159"/>
      <c r="AD35" s="365"/>
      <c r="AE35" s="365"/>
      <c r="AF35" s="365"/>
      <c r="AG35" s="365"/>
      <c r="AH35" s="365"/>
      <c r="AI35" s="365"/>
      <c r="AJ35" s="365"/>
      <c r="AK35" s="383"/>
      <c r="AL35" s="365"/>
      <c r="AM35" s="365"/>
      <c r="AN35" s="365"/>
      <c r="AO35" s="365"/>
      <c r="AP35" s="365"/>
      <c r="AQ35" s="365"/>
      <c r="AR35" s="155" t="e">
        <f>AVERAGE(AD35:AQ35)</f>
        <v>#DIV/0!</v>
      </c>
      <c r="AS35" s="149" t="e">
        <f>SQRT(VAR(AD35:AQ35))</f>
        <v>#DIV/0!</v>
      </c>
      <c r="AT35" s="149">
        <f>COUNT(AD35:AQ35)</f>
        <v>0</v>
      </c>
    </row>
    <row r="36" spans="1:46" s="150" customFormat="1">
      <c r="A36" s="243"/>
      <c r="I36" s="361"/>
      <c r="J36" s="361"/>
      <c r="K36" s="361"/>
      <c r="L36" s="361"/>
      <c r="M36" s="361"/>
      <c r="N36" s="361"/>
      <c r="O36" s="361"/>
      <c r="P36" s="361"/>
      <c r="Q36" s="361"/>
      <c r="R36" s="361"/>
      <c r="S36" s="361"/>
      <c r="T36" s="361"/>
      <c r="U36" s="361"/>
      <c r="V36" s="361"/>
      <c r="W36" s="361"/>
      <c r="X36" s="154"/>
      <c r="AC36" s="159"/>
      <c r="AD36" s="361"/>
      <c r="AE36" s="361"/>
      <c r="AF36" s="361"/>
      <c r="AG36" s="361"/>
      <c r="AH36" s="361"/>
      <c r="AI36" s="361"/>
      <c r="AJ36" s="361"/>
      <c r="AK36" s="380"/>
      <c r="AL36" s="361"/>
      <c r="AM36" s="361"/>
      <c r="AN36" s="361"/>
      <c r="AO36" s="361"/>
      <c r="AP36" s="361"/>
      <c r="AQ36" s="361"/>
    </row>
    <row r="37" spans="1:46" s="150" customFormat="1" ht="25.5">
      <c r="A37" s="243"/>
      <c r="B37" s="150" t="s">
        <v>252</v>
      </c>
      <c r="C37" s="150" t="s">
        <v>913</v>
      </c>
      <c r="D37" s="150" t="s">
        <v>839</v>
      </c>
      <c r="E37" s="150" t="s">
        <v>1165</v>
      </c>
      <c r="F37" s="150" t="s">
        <v>270</v>
      </c>
      <c r="G37" s="150" t="s">
        <v>158</v>
      </c>
      <c r="H37" s="150">
        <v>9</v>
      </c>
      <c r="I37" s="361"/>
      <c r="J37" s="361"/>
      <c r="K37" s="361"/>
      <c r="L37" s="361"/>
      <c r="M37" s="361"/>
      <c r="N37" s="361"/>
      <c r="O37" s="361"/>
      <c r="P37" s="361"/>
      <c r="Q37" s="361"/>
      <c r="R37" s="361"/>
      <c r="S37" s="361"/>
      <c r="T37" s="361"/>
      <c r="U37" s="361"/>
      <c r="V37" s="361">
        <f>DL_OH!S39*10.8</f>
        <v>10.054285714285717</v>
      </c>
      <c r="W37" s="361"/>
      <c r="X37" s="154">
        <f>AVERAGE(I37:W37)</f>
        <v>10.054285714285717</v>
      </c>
      <c r="Y37" s="150" t="e">
        <f>SQRT(VAR(I37:W37))</f>
        <v>#DIV/0!</v>
      </c>
      <c r="Z37" s="150">
        <f>COUNT(I37:W37)</f>
        <v>1</v>
      </c>
      <c r="AC37" s="159"/>
      <c r="AD37" s="361"/>
      <c r="AE37" s="361"/>
      <c r="AF37" s="361"/>
      <c r="AG37" s="361"/>
      <c r="AH37" s="361"/>
      <c r="AI37" s="361"/>
      <c r="AJ37" s="361"/>
      <c r="AK37" s="380"/>
      <c r="AL37" s="361"/>
      <c r="AM37" s="361"/>
      <c r="AN37" s="361"/>
      <c r="AO37" s="361"/>
      <c r="AP37" s="361"/>
      <c r="AQ37" s="361"/>
      <c r="AR37" s="154" t="e">
        <f>AVERAGE(AD37:AQ37)</f>
        <v>#DIV/0!</v>
      </c>
      <c r="AS37" s="150" t="e">
        <f>SQRT(VAR(AD37:AQ37))</f>
        <v>#DIV/0!</v>
      </c>
      <c r="AT37" s="150">
        <f>COUNT(AD37:AQ37)</f>
        <v>0</v>
      </c>
    </row>
    <row r="38" spans="1:46" s="150" customFormat="1" ht="25.5">
      <c r="A38" s="243"/>
      <c r="G38" s="149" t="s">
        <v>160</v>
      </c>
      <c r="H38" s="149">
        <v>0.3</v>
      </c>
      <c r="I38" s="365"/>
      <c r="J38" s="365"/>
      <c r="K38" s="365"/>
      <c r="L38" s="365"/>
      <c r="M38" s="365"/>
      <c r="N38" s="365"/>
      <c r="O38" s="365"/>
      <c r="P38" s="365"/>
      <c r="Q38" s="365"/>
      <c r="R38" s="365"/>
      <c r="S38" s="365"/>
      <c r="T38" s="365"/>
      <c r="U38" s="365"/>
      <c r="V38" s="365">
        <f>DL_OH!S39*0.485</f>
        <v>0.45151190476190484</v>
      </c>
      <c r="W38" s="365"/>
      <c r="X38" s="155">
        <f>AVERAGE(I38:W38)</f>
        <v>0.45151190476190484</v>
      </c>
      <c r="Y38" s="149" t="e">
        <f>SQRT(VAR(I38:W38))</f>
        <v>#DIV/0!</v>
      </c>
      <c r="Z38" s="149">
        <f>COUNT(I38:W38)</f>
        <v>1</v>
      </c>
      <c r="AC38" s="159"/>
      <c r="AD38" s="365"/>
      <c r="AE38" s="365"/>
      <c r="AF38" s="365"/>
      <c r="AG38" s="365"/>
      <c r="AH38" s="365"/>
      <c r="AI38" s="365"/>
      <c r="AJ38" s="365"/>
      <c r="AK38" s="383"/>
      <c r="AL38" s="365"/>
      <c r="AM38" s="365"/>
      <c r="AN38" s="365"/>
      <c r="AO38" s="365"/>
      <c r="AP38" s="365"/>
      <c r="AQ38" s="365"/>
      <c r="AR38" s="155" t="e">
        <f>AVERAGE(AD38:AQ38)</f>
        <v>#DIV/0!</v>
      </c>
      <c r="AS38" s="149" t="e">
        <f>SQRT(VAR(AD38:AQ38))</f>
        <v>#DIV/0!</v>
      </c>
      <c r="AT38" s="149">
        <f>COUNT(AD38:AQ38)</f>
        <v>0</v>
      </c>
    </row>
    <row r="39" spans="1:46">
      <c r="A39" s="98"/>
      <c r="J39" s="362"/>
      <c r="P39" s="361"/>
      <c r="X39" s="154"/>
      <c r="Y39" s="150"/>
      <c r="Z39" s="150"/>
    </row>
    <row r="40" spans="1:46" ht="26.45" customHeight="1">
      <c r="A40" s="103"/>
      <c r="B40" s="67" t="s">
        <v>255</v>
      </c>
      <c r="C40" s="67"/>
      <c r="D40" s="67"/>
      <c r="E40" s="67"/>
      <c r="F40" s="67"/>
      <c r="G40" s="81"/>
      <c r="H40" s="81"/>
      <c r="I40" s="358"/>
      <c r="J40" s="359"/>
      <c r="K40" s="358"/>
      <c r="L40" s="358"/>
      <c r="M40" s="358"/>
      <c r="N40" s="358"/>
      <c r="O40" s="358"/>
      <c r="P40" s="358"/>
      <c r="Q40" s="358"/>
      <c r="R40" s="358"/>
      <c r="S40" s="358"/>
      <c r="T40" s="358"/>
      <c r="U40" s="358"/>
      <c r="V40" s="358"/>
      <c r="W40" s="358"/>
      <c r="X40" s="95"/>
      <c r="Y40" s="81"/>
      <c r="Z40" s="81"/>
      <c r="AC40" s="486" t="s">
        <v>73</v>
      </c>
      <c r="AD40" s="358"/>
      <c r="AE40" s="359"/>
      <c r="AF40" s="358"/>
      <c r="AG40" s="358"/>
      <c r="AH40" s="358"/>
      <c r="AI40" s="358"/>
      <c r="AJ40" s="358"/>
      <c r="AK40" s="358"/>
      <c r="AL40" s="358"/>
      <c r="AM40" s="358"/>
      <c r="AN40" s="358"/>
      <c r="AO40" s="358"/>
      <c r="AP40" s="358"/>
      <c r="AQ40" s="358"/>
      <c r="AR40" s="95"/>
      <c r="AS40" s="81"/>
      <c r="AT40" s="81"/>
    </row>
    <row r="41" spans="1:46" ht="25.5">
      <c r="A41" s="103"/>
      <c r="B41" s="80" t="s">
        <v>253</v>
      </c>
      <c r="C41" s="150" t="s">
        <v>913</v>
      </c>
      <c r="D41" s="80" t="s">
        <v>191</v>
      </c>
      <c r="E41" s="80" t="s">
        <v>167</v>
      </c>
      <c r="G41" s="80" t="s">
        <v>158</v>
      </c>
      <c r="H41" s="80">
        <v>6.75</v>
      </c>
      <c r="I41" s="361">
        <f>UL_OH!R11*8.608</f>
        <v>8.8333311688311689</v>
      </c>
      <c r="J41" s="362"/>
      <c r="K41" s="363">
        <f>UL_OH!R9*8.56</f>
        <v>8.8207989167230867</v>
      </c>
      <c r="L41" s="363"/>
      <c r="P41" s="361"/>
      <c r="Q41" s="361">
        <f>UL_OH!R13*8.356</f>
        <v>8.6055194444444449</v>
      </c>
      <c r="X41" s="154">
        <f>AVERAGE(I41:W41)</f>
        <v>8.753216509999568</v>
      </c>
      <c r="Y41" s="150">
        <f>SQRT(VAR(I41:W41))</f>
        <v>0.12806280379532775</v>
      </c>
      <c r="Z41" s="150">
        <f>COUNT(I41:W41)</f>
        <v>3</v>
      </c>
      <c r="AC41" s="486"/>
      <c r="AD41" s="361">
        <f>UL_OH!R11*8.643</f>
        <v>8.8692473620129881</v>
      </c>
      <c r="AE41" s="362"/>
      <c r="AK41" s="361"/>
      <c r="AR41" s="96">
        <f>AVERAGE(AD41:AQ41)</f>
        <v>8.8692473620129881</v>
      </c>
      <c r="AS41" s="80" t="e">
        <f>SQRT(VAR(AD41:AQ41))</f>
        <v>#DIV/0!</v>
      </c>
      <c r="AT41" s="80">
        <f>COUNT(AD41:AQ41)</f>
        <v>1</v>
      </c>
    </row>
    <row r="42" spans="1:46" ht="25.5">
      <c r="A42" s="103"/>
      <c r="G42" s="79" t="s">
        <v>160</v>
      </c>
      <c r="H42" s="79">
        <v>0.21</v>
      </c>
      <c r="I42" s="365">
        <f>UL_OH!R11*0.54</f>
        <v>0.55413555194805197</v>
      </c>
      <c r="J42" s="366"/>
      <c r="K42" s="377">
        <f>UL_OH!R9*0.57</f>
        <v>0.58736628300609328</v>
      </c>
      <c r="L42" s="377"/>
      <c r="M42" s="365"/>
      <c r="N42" s="365"/>
      <c r="O42" s="365"/>
      <c r="P42" s="365"/>
      <c r="Q42" s="365">
        <f>UL_OH!R13*0.404</f>
        <v>0.4160638888888889</v>
      </c>
      <c r="R42" s="365"/>
      <c r="S42" s="365"/>
      <c r="T42" s="365"/>
      <c r="U42" s="365"/>
      <c r="V42" s="365"/>
      <c r="W42" s="365"/>
      <c r="X42" s="155">
        <f>AVERAGE(I42:W42)</f>
        <v>0.51918857461434476</v>
      </c>
      <c r="Y42" s="149">
        <f>SQRT(VAR(I42:W42))</f>
        <v>9.0841047859122906E-2</v>
      </c>
      <c r="Z42" s="149">
        <f>COUNT(I42:W42)</f>
        <v>3</v>
      </c>
      <c r="AC42" s="486"/>
      <c r="AD42" s="365">
        <f>UL_OH!R11*0.537</f>
        <v>0.55105702110389609</v>
      </c>
      <c r="AE42" s="366"/>
      <c r="AF42" s="365"/>
      <c r="AG42" s="365"/>
      <c r="AH42" s="365"/>
      <c r="AI42" s="365"/>
      <c r="AJ42" s="365"/>
      <c r="AK42" s="365"/>
      <c r="AL42" s="365"/>
      <c r="AM42" s="365"/>
      <c r="AN42" s="365"/>
      <c r="AO42" s="365"/>
      <c r="AP42" s="365"/>
      <c r="AQ42" s="365"/>
      <c r="AR42" s="97">
        <f>AVERAGE(AD42:AQ42)</f>
        <v>0.55105702110389609</v>
      </c>
      <c r="AS42" s="79" t="e">
        <f>SQRT(VAR(AD42:AQ42))</f>
        <v>#DIV/0!</v>
      </c>
      <c r="AT42" s="79">
        <f>COUNT(AD42:AQ42)</f>
        <v>1</v>
      </c>
    </row>
    <row r="43" spans="1:46">
      <c r="A43" s="103"/>
      <c r="J43" s="362"/>
      <c r="P43" s="361"/>
      <c r="X43" s="154"/>
      <c r="Y43" s="150"/>
      <c r="Z43" s="150"/>
      <c r="AC43" s="486"/>
      <c r="AE43" s="362"/>
      <c r="AK43" s="361"/>
      <c r="AR43" s="96"/>
    </row>
    <row r="44" spans="1:46" ht="25.5">
      <c r="A44" s="103"/>
      <c r="B44" s="80" t="s">
        <v>253</v>
      </c>
      <c r="C44" s="150" t="s">
        <v>913</v>
      </c>
      <c r="D44" s="80" t="s">
        <v>271</v>
      </c>
      <c r="E44" s="80" t="s">
        <v>167</v>
      </c>
      <c r="G44" s="80" t="s">
        <v>158</v>
      </c>
      <c r="H44" s="80">
        <v>6.75</v>
      </c>
      <c r="J44" s="362">
        <f>UL_OH!R8*13.903</f>
        <v>13.94852390307793</v>
      </c>
      <c r="P44" s="361"/>
      <c r="V44" s="361">
        <f>UL_OH!R15*7.4</f>
        <v>7.328846153846154</v>
      </c>
      <c r="X44" s="154">
        <f>AVERAGE(I44:W44)</f>
        <v>10.638685028462042</v>
      </c>
      <c r="Y44" s="150">
        <f>SQRT(VAR(I44:W44))</f>
        <v>4.6808190257514921</v>
      </c>
      <c r="Z44" s="150">
        <f>COUNT(I44:W44)</f>
        <v>2</v>
      </c>
      <c r="AC44" s="486"/>
      <c r="AE44" s="362"/>
      <c r="AK44" s="361"/>
      <c r="AR44" s="154" t="e">
        <f>AVERAGE(AD44:AQ44)</f>
        <v>#DIV/0!</v>
      </c>
      <c r="AS44" s="150" t="e">
        <f>SQRT(VAR(AD44:AQ44))</f>
        <v>#DIV/0!</v>
      </c>
      <c r="AT44" s="150">
        <f>COUNT(AD44:AQ44)</f>
        <v>0</v>
      </c>
    </row>
    <row r="45" spans="1:46" ht="25.5">
      <c r="A45" s="103"/>
      <c r="G45" s="79" t="s">
        <v>160</v>
      </c>
      <c r="H45" s="79">
        <v>0.21</v>
      </c>
      <c r="I45" s="365"/>
      <c r="J45" s="366">
        <f>UL_OH!R8*0.59</f>
        <v>0.591931892599869</v>
      </c>
      <c r="K45" s="365"/>
      <c r="L45" s="365"/>
      <c r="M45" s="365"/>
      <c r="N45" s="365"/>
      <c r="O45" s="365"/>
      <c r="P45" s="365"/>
      <c r="Q45" s="365"/>
      <c r="R45" s="365"/>
      <c r="S45" s="365"/>
      <c r="T45" s="365"/>
      <c r="U45" s="365"/>
      <c r="V45" s="365">
        <f>UL_OH!R15*0.4</f>
        <v>0.39615384615384619</v>
      </c>
      <c r="W45" s="365"/>
      <c r="X45" s="155">
        <f>AVERAGE(I45:W45)</f>
        <v>0.4940428693768576</v>
      </c>
      <c r="Y45" s="149">
        <f>SQRT(VAR(I45:W45))</f>
        <v>0.13843598424943734</v>
      </c>
      <c r="Z45" s="149">
        <f>COUNT(I45:W45)</f>
        <v>2</v>
      </c>
      <c r="AC45" s="486"/>
      <c r="AD45" s="365"/>
      <c r="AE45" s="365"/>
      <c r="AF45" s="365"/>
      <c r="AG45" s="365"/>
      <c r="AH45" s="365"/>
      <c r="AI45" s="365"/>
      <c r="AJ45" s="365"/>
      <c r="AK45" s="383"/>
      <c r="AL45" s="365"/>
      <c r="AM45" s="365"/>
      <c r="AN45" s="365"/>
      <c r="AO45" s="365"/>
      <c r="AP45" s="365"/>
      <c r="AQ45" s="365"/>
      <c r="AR45" s="155" t="e">
        <f>AVERAGE(AD45:AQ45)</f>
        <v>#DIV/0!</v>
      </c>
      <c r="AS45" s="149" t="e">
        <f>SQRT(VAR(AD45:AQ45))</f>
        <v>#DIV/0!</v>
      </c>
      <c r="AT45" s="149">
        <f>COUNT(AD45:AQ45)</f>
        <v>0</v>
      </c>
    </row>
    <row r="46" spans="1:46" s="150" customFormat="1">
      <c r="A46" s="157"/>
      <c r="I46" s="361"/>
      <c r="J46" s="362"/>
      <c r="K46" s="361"/>
      <c r="L46" s="361"/>
      <c r="M46" s="361"/>
      <c r="N46" s="361"/>
      <c r="O46" s="361"/>
      <c r="P46" s="361"/>
      <c r="Q46" s="361"/>
      <c r="R46" s="361"/>
      <c r="S46" s="361"/>
      <c r="T46" s="361"/>
      <c r="U46" s="361"/>
      <c r="V46" s="361"/>
      <c r="W46" s="361"/>
      <c r="X46" s="154"/>
      <c r="AC46" s="486"/>
      <c r="AD46" s="361"/>
      <c r="AE46" s="362"/>
      <c r="AF46" s="361"/>
      <c r="AG46" s="361"/>
      <c r="AH46" s="361"/>
      <c r="AI46" s="361"/>
      <c r="AJ46" s="361"/>
      <c r="AK46" s="361"/>
      <c r="AL46" s="361"/>
      <c r="AM46" s="361"/>
      <c r="AN46" s="361"/>
      <c r="AO46" s="361"/>
      <c r="AP46" s="361"/>
      <c r="AQ46" s="361"/>
      <c r="AR46" s="154"/>
    </row>
    <row r="47" spans="1:46" s="150" customFormat="1" ht="25.5">
      <c r="A47" s="157"/>
      <c r="B47" s="150" t="s">
        <v>253</v>
      </c>
      <c r="C47" s="150" t="s">
        <v>913</v>
      </c>
      <c r="D47" s="115" t="s">
        <v>432</v>
      </c>
      <c r="E47" s="150" t="s">
        <v>167</v>
      </c>
      <c r="G47" s="150" t="s">
        <v>158</v>
      </c>
      <c r="H47" s="150">
        <v>6.75</v>
      </c>
      <c r="I47" s="361">
        <f>UL_OH!R11*9.157</f>
        <v>9.3967023133116889</v>
      </c>
      <c r="J47" s="362"/>
      <c r="K47" s="361"/>
      <c r="L47" s="361"/>
      <c r="M47" s="361">
        <v>9.27</v>
      </c>
      <c r="N47" s="361"/>
      <c r="O47" s="361">
        <f>UL_OH!R12*7.73</f>
        <v>7.9676024590163923</v>
      </c>
      <c r="P47" s="361"/>
      <c r="Q47" s="361"/>
      <c r="R47" s="361"/>
      <c r="S47" s="361"/>
      <c r="T47" s="361"/>
      <c r="U47" s="361"/>
      <c r="V47" s="361"/>
      <c r="W47" s="361"/>
      <c r="X47" s="154">
        <f>AVERAGE(I47:W47)</f>
        <v>8.8781015907760263</v>
      </c>
      <c r="Y47" s="150">
        <f>SQRT(VAR(I47:W47))</f>
        <v>0.79105617420693941</v>
      </c>
      <c r="Z47" s="150">
        <f>COUNT(I47:W47)</f>
        <v>3</v>
      </c>
      <c r="AC47" s="486"/>
      <c r="AD47" s="361">
        <f>UL_OH!R11*9.198</f>
        <v>9.4387755681818177</v>
      </c>
      <c r="AE47" s="362"/>
      <c r="AF47" s="361"/>
      <c r="AG47" s="361"/>
      <c r="AH47" s="361">
        <v>8.7100000000000009</v>
      </c>
      <c r="AI47" s="361">
        <f>UL_OH!R14*7.3769</f>
        <v>7.5886095025510194</v>
      </c>
      <c r="AJ47" s="361">
        <f>UL_OH!R12*6.72</f>
        <v>6.9265573770491793</v>
      </c>
      <c r="AK47" s="361"/>
      <c r="AL47" s="361"/>
      <c r="AM47" s="361"/>
      <c r="AN47" s="361"/>
      <c r="AO47" s="361"/>
      <c r="AP47" s="361"/>
      <c r="AQ47" s="361"/>
      <c r="AR47" s="154">
        <f>AVERAGE(AD47:AQ47)</f>
        <v>8.165985611945505</v>
      </c>
      <c r="AS47" s="150">
        <f>SQRT(VAR(AD47:AQ47))</f>
        <v>1.1233122819388581</v>
      </c>
      <c r="AT47" s="150">
        <f>COUNT(AD47:AQ47)</f>
        <v>4</v>
      </c>
    </row>
    <row r="48" spans="1:46" s="150" customFormat="1" ht="25.5">
      <c r="A48" s="157"/>
      <c r="G48" s="149" t="s">
        <v>160</v>
      </c>
      <c r="H48" s="149">
        <v>0.21</v>
      </c>
      <c r="I48" s="365">
        <f>UL_OH!R11*0.571</f>
        <v>0.58594703733766229</v>
      </c>
      <c r="J48" s="366"/>
      <c r="K48" s="365"/>
      <c r="L48" s="365"/>
      <c r="M48" s="365">
        <v>0.623</v>
      </c>
      <c r="N48" s="365"/>
      <c r="O48" s="365">
        <f>UL_OH!R12*0.421</f>
        <v>0.43394057377049172</v>
      </c>
      <c r="P48" s="365"/>
      <c r="Q48" s="365"/>
      <c r="R48" s="365"/>
      <c r="S48" s="365"/>
      <c r="T48" s="365"/>
      <c r="U48" s="365"/>
      <c r="V48" s="365"/>
      <c r="W48" s="365"/>
      <c r="X48" s="155">
        <f>AVERAGE(I48:W48)</f>
        <v>0.54762920370271806</v>
      </c>
      <c r="Y48" s="149">
        <f>SQRT(VAR(I48:W48))</f>
        <v>0.10018512335878056</v>
      </c>
      <c r="Z48" s="149">
        <f>COUNT(I48:W48)</f>
        <v>3</v>
      </c>
      <c r="AC48" s="486"/>
      <c r="AD48" s="365">
        <f>UL_OH!R11*0.572</f>
        <v>0.58697321428571425</v>
      </c>
      <c r="AE48" s="365"/>
      <c r="AF48" s="365"/>
      <c r="AG48" s="365"/>
      <c r="AH48" s="365">
        <v>0.53100000000000003</v>
      </c>
      <c r="AI48" s="365">
        <f>UL_OH!R14*0.3976</f>
        <v>0.40901071428571428</v>
      </c>
      <c r="AJ48" s="365">
        <f>UL_OH!R12*0.418</f>
        <v>0.43084836065573762</v>
      </c>
      <c r="AK48" s="383"/>
      <c r="AL48" s="365"/>
      <c r="AM48" s="365"/>
      <c r="AN48" s="365"/>
      <c r="AO48" s="365"/>
      <c r="AP48" s="365"/>
      <c r="AQ48" s="365"/>
      <c r="AR48" s="155">
        <f>AVERAGE(AD48:AQ48)</f>
        <v>0.4894580723067915</v>
      </c>
      <c r="AS48" s="149">
        <f>SQRT(VAR(AD48:AQ48))</f>
        <v>8.394802039363089E-2</v>
      </c>
      <c r="AT48" s="149">
        <f>COUNT(AD48:AQ48)</f>
        <v>4</v>
      </c>
    </row>
    <row r="49" spans="1:46" ht="25.5">
      <c r="A49" s="104" t="s">
        <v>272</v>
      </c>
      <c r="J49" s="362"/>
      <c r="P49" s="361"/>
      <c r="X49" s="154"/>
      <c r="Y49" s="150"/>
      <c r="Z49" s="150"/>
      <c r="AC49" s="486"/>
    </row>
    <row r="50" spans="1:46">
      <c r="A50" s="104"/>
      <c r="B50" s="67" t="s">
        <v>85</v>
      </c>
      <c r="C50" s="67"/>
      <c r="D50" s="67"/>
      <c r="E50" s="67"/>
      <c r="F50" s="67"/>
      <c r="G50" s="81"/>
      <c r="H50" s="81"/>
      <c r="I50" s="358"/>
      <c r="J50" s="359"/>
      <c r="K50" s="358"/>
      <c r="L50" s="358"/>
      <c r="M50" s="358"/>
      <c r="N50" s="358"/>
      <c r="O50" s="358"/>
      <c r="P50" s="358"/>
      <c r="Q50" s="358"/>
      <c r="R50" s="358"/>
      <c r="S50" s="358"/>
      <c r="T50" s="358"/>
      <c r="U50" s="358"/>
      <c r="V50" s="358"/>
      <c r="W50" s="358"/>
      <c r="X50" s="95"/>
      <c r="Y50" s="81"/>
      <c r="Z50" s="81"/>
      <c r="AC50" s="486"/>
      <c r="AD50" s="358"/>
      <c r="AE50" s="359"/>
      <c r="AF50" s="358"/>
      <c r="AG50" s="358"/>
      <c r="AH50" s="358"/>
      <c r="AI50" s="358"/>
      <c r="AJ50" s="358"/>
      <c r="AK50" s="358"/>
      <c r="AL50" s="358"/>
      <c r="AM50" s="358"/>
      <c r="AN50" s="358"/>
      <c r="AO50" s="358"/>
      <c r="AP50" s="358"/>
      <c r="AQ50" s="358"/>
      <c r="AR50" s="95"/>
      <c r="AS50" s="81"/>
      <c r="AT50" s="81"/>
    </row>
    <row r="51" spans="1:46" ht="25.5">
      <c r="A51" s="104"/>
      <c r="B51" s="80" t="s">
        <v>253</v>
      </c>
      <c r="C51" s="150" t="s">
        <v>913</v>
      </c>
      <c r="D51" s="80" t="s">
        <v>259</v>
      </c>
      <c r="E51" s="80" t="s">
        <v>168</v>
      </c>
      <c r="F51" s="80" t="s">
        <v>146</v>
      </c>
      <c r="G51" s="80" t="s">
        <v>158</v>
      </c>
      <c r="H51" s="80">
        <v>6.75</v>
      </c>
      <c r="I51" s="361">
        <f>UL_OH!R38*7.551</f>
        <v>6.9545344537815126</v>
      </c>
      <c r="J51" s="362"/>
      <c r="P51" s="361"/>
      <c r="X51" s="154">
        <f>AVERAGE(I51:W51)</f>
        <v>6.9545344537815126</v>
      </c>
      <c r="Y51" s="150" t="e">
        <f>SQRT(VAR(I51:W51))</f>
        <v>#DIV/0!</v>
      </c>
      <c r="Z51" s="150">
        <f>COUNT(I51:W51)</f>
        <v>1</v>
      </c>
      <c r="AC51" s="486"/>
      <c r="AD51" s="361">
        <f>UL_OH!R38*7.604</f>
        <v>7.0033478991596638</v>
      </c>
      <c r="AE51" s="362"/>
      <c r="AK51" s="361"/>
      <c r="AO51" s="361">
        <f>UL_OH!R39*8.37</f>
        <v>8.3927397051192045</v>
      </c>
      <c r="AR51" s="96">
        <f>AVERAGE(AD51:AQ51)</f>
        <v>7.6980438021394342</v>
      </c>
      <c r="AS51" s="80">
        <f>SQRT(VAR(AD51:AQ51))</f>
        <v>0.982448367719015</v>
      </c>
      <c r="AT51" s="80">
        <f>COUNT(AD51:AQ51)</f>
        <v>2</v>
      </c>
    </row>
    <row r="52" spans="1:46" ht="25.5">
      <c r="A52" s="104"/>
      <c r="G52" s="79" t="s">
        <v>160</v>
      </c>
      <c r="H52" s="79">
        <v>0.21</v>
      </c>
      <c r="I52" s="365">
        <f>UL_OH!R38*0.42</f>
        <v>0.38682352941176468</v>
      </c>
      <c r="J52" s="366"/>
      <c r="K52" s="365"/>
      <c r="L52" s="365"/>
      <c r="M52" s="365"/>
      <c r="N52" s="365"/>
      <c r="O52" s="365"/>
      <c r="P52" s="365"/>
      <c r="Q52" s="365"/>
      <c r="R52" s="365"/>
      <c r="S52" s="365"/>
      <c r="T52" s="365"/>
      <c r="U52" s="365"/>
      <c r="V52" s="365"/>
      <c r="W52" s="365"/>
      <c r="X52" s="155">
        <f>AVERAGE(I52:W52)</f>
        <v>0.38682352941176468</v>
      </c>
      <c r="Y52" s="149" t="e">
        <f>SQRT(VAR(I52:W52))</f>
        <v>#DIV/0!</v>
      </c>
      <c r="Z52" s="149">
        <f>COUNT(I52:W52)</f>
        <v>1</v>
      </c>
      <c r="AC52" s="486"/>
      <c r="AD52" s="365">
        <f>UL_OH!R38*0.423</f>
        <v>0.38958655462184871</v>
      </c>
      <c r="AE52" s="366"/>
      <c r="AF52" s="365"/>
      <c r="AG52" s="365"/>
      <c r="AH52" s="365"/>
      <c r="AI52" s="365"/>
      <c r="AJ52" s="365"/>
      <c r="AK52" s="365"/>
      <c r="AL52" s="365"/>
      <c r="AM52" s="365"/>
      <c r="AN52" s="365"/>
      <c r="AO52" s="369">
        <f>UL_OH!R39*0.48</f>
        <v>0.48130406911077878</v>
      </c>
      <c r="AP52" s="365"/>
      <c r="AQ52" s="365"/>
      <c r="AR52" s="97">
        <f>AVERAGE(AD52:AQ52)</f>
        <v>0.43544531186631374</v>
      </c>
      <c r="AS52" s="79">
        <f>SQRT(VAR(AD52:AQ52))</f>
        <v>6.4854076448697992E-2</v>
      </c>
      <c r="AT52" s="79">
        <f>COUNT(AD52:AQ52)</f>
        <v>2</v>
      </c>
    </row>
    <row r="53" spans="1:46">
      <c r="A53" s="104"/>
      <c r="J53" s="362"/>
      <c r="P53" s="361"/>
      <c r="X53" s="154"/>
      <c r="Y53" s="150"/>
      <c r="Z53" s="150"/>
      <c r="AC53" s="486"/>
      <c r="AE53" s="362"/>
      <c r="AK53" s="361"/>
      <c r="AR53" s="96"/>
    </row>
    <row r="54" spans="1:46" s="150" customFormat="1" ht="25.5">
      <c r="A54" s="158"/>
      <c r="B54" s="150" t="s">
        <v>810</v>
      </c>
      <c r="C54" s="150" t="s">
        <v>913</v>
      </c>
      <c r="D54" s="150" t="s">
        <v>811</v>
      </c>
      <c r="E54" s="150" t="s">
        <v>812</v>
      </c>
      <c r="F54" s="150" t="s">
        <v>813</v>
      </c>
      <c r="G54" s="150" t="s">
        <v>814</v>
      </c>
      <c r="H54" s="150">
        <v>6.75</v>
      </c>
      <c r="I54" s="361">
        <f>UL_OH!R28*7.545</f>
        <v>7.1742768166089963</v>
      </c>
      <c r="J54" s="362"/>
      <c r="K54" s="361"/>
      <c r="L54" s="361"/>
      <c r="M54" s="361"/>
      <c r="N54" s="361"/>
      <c r="O54" s="361"/>
      <c r="P54" s="361"/>
      <c r="Q54" s="361"/>
      <c r="R54" s="361"/>
      <c r="S54" s="361"/>
      <c r="T54" s="361"/>
      <c r="U54" s="361"/>
      <c r="V54" s="361"/>
      <c r="W54" s="361"/>
      <c r="X54" s="154">
        <f>AVERAGE(I54:W54)</f>
        <v>7.1742768166089963</v>
      </c>
      <c r="Y54" s="150" t="e">
        <f>SQRT(VAR(I54:W54))</f>
        <v>#DIV/0!</v>
      </c>
      <c r="Z54" s="150">
        <f>COUNT(I54:W54)</f>
        <v>1</v>
      </c>
      <c r="AC54" s="486"/>
      <c r="AD54" s="361">
        <f>UL_OH!R28*7.631</f>
        <v>7.2560512110726645</v>
      </c>
      <c r="AE54" s="362"/>
      <c r="AF54" s="361"/>
      <c r="AG54" s="361"/>
      <c r="AH54" s="361"/>
      <c r="AI54" s="361"/>
      <c r="AJ54" s="361"/>
      <c r="AK54" s="361"/>
      <c r="AL54" s="361"/>
      <c r="AM54" s="361"/>
      <c r="AN54" s="361"/>
      <c r="AO54" s="361"/>
      <c r="AP54" s="361"/>
      <c r="AQ54" s="361"/>
      <c r="AR54" s="154">
        <f>AVERAGE(AD54:AQ54)</f>
        <v>7.2560512110726645</v>
      </c>
      <c r="AS54" s="150" t="e">
        <f>SQRT(VAR(AD54:AQ54))</f>
        <v>#DIV/0!</v>
      </c>
      <c r="AT54" s="150">
        <f>COUNT(AD54:AQ54)</f>
        <v>1</v>
      </c>
    </row>
    <row r="55" spans="1:46" s="150" customFormat="1" ht="25.5">
      <c r="A55" s="158"/>
      <c r="G55" s="149" t="s">
        <v>815</v>
      </c>
      <c r="H55" s="149">
        <v>0.21</v>
      </c>
      <c r="I55" s="365">
        <f>UL_OH!R28*0.419</f>
        <v>0.39841245674740483</v>
      </c>
      <c r="J55" s="366"/>
      <c r="K55" s="365"/>
      <c r="L55" s="365"/>
      <c r="M55" s="365"/>
      <c r="N55" s="365"/>
      <c r="O55" s="365"/>
      <c r="P55" s="365"/>
      <c r="Q55" s="365"/>
      <c r="R55" s="365"/>
      <c r="S55" s="365"/>
      <c r="T55" s="369"/>
      <c r="U55" s="365"/>
      <c r="V55" s="365"/>
      <c r="W55" s="365"/>
      <c r="X55" s="155">
        <f>AVERAGE(I55:W55)</f>
        <v>0.39841245674740483</v>
      </c>
      <c r="Y55" s="149" t="e">
        <f>SQRT(VAR(I55:W55))</f>
        <v>#DIV/0!</v>
      </c>
      <c r="Z55" s="149">
        <f>COUNT(I55:W55)</f>
        <v>1</v>
      </c>
      <c r="AC55" s="486"/>
      <c r="AD55" s="365">
        <f>UL_OH!R28*0.428</f>
        <v>0.40697024221453287</v>
      </c>
      <c r="AE55" s="366"/>
      <c r="AF55" s="365"/>
      <c r="AG55" s="365"/>
      <c r="AH55" s="365"/>
      <c r="AI55" s="365"/>
      <c r="AJ55" s="365"/>
      <c r="AK55" s="365"/>
      <c r="AL55" s="365"/>
      <c r="AM55" s="365"/>
      <c r="AN55" s="365"/>
      <c r="AO55" s="369"/>
      <c r="AP55" s="365"/>
      <c r="AQ55" s="365"/>
      <c r="AR55" s="155">
        <f>AVERAGE(AD55:AQ55)</f>
        <v>0.40697024221453287</v>
      </c>
      <c r="AS55" s="149" t="e">
        <f>SQRT(VAR(AD55:AQ55))</f>
        <v>#DIV/0!</v>
      </c>
      <c r="AT55" s="149">
        <f>COUNT(AD55:AQ55)</f>
        <v>1</v>
      </c>
    </row>
    <row r="56" spans="1:46" s="150" customFormat="1">
      <c r="A56" s="158"/>
      <c r="I56" s="361"/>
      <c r="J56" s="362"/>
      <c r="K56" s="361"/>
      <c r="L56" s="361"/>
      <c r="M56" s="361"/>
      <c r="N56" s="361"/>
      <c r="O56" s="361"/>
      <c r="P56" s="361"/>
      <c r="Q56" s="361"/>
      <c r="R56" s="361"/>
      <c r="S56" s="361"/>
      <c r="T56" s="361"/>
      <c r="U56" s="361"/>
      <c r="V56" s="361"/>
      <c r="W56" s="361"/>
      <c r="X56" s="154"/>
      <c r="AC56" s="486"/>
      <c r="AD56" s="361"/>
      <c r="AE56" s="362"/>
      <c r="AF56" s="361"/>
      <c r="AG56" s="361"/>
      <c r="AH56" s="361"/>
      <c r="AI56" s="361"/>
      <c r="AJ56" s="361"/>
      <c r="AK56" s="361"/>
      <c r="AL56" s="361"/>
      <c r="AM56" s="361"/>
      <c r="AN56" s="361"/>
      <c r="AO56" s="361"/>
      <c r="AP56" s="361"/>
      <c r="AQ56" s="361"/>
    </row>
    <row r="57" spans="1:46" s="150" customFormat="1" ht="25.5">
      <c r="A57" s="158"/>
      <c r="B57" s="150" t="s">
        <v>810</v>
      </c>
      <c r="C57" s="150" t="s">
        <v>913</v>
      </c>
      <c r="D57" s="150" t="s">
        <v>816</v>
      </c>
      <c r="E57" s="150" t="s">
        <v>168</v>
      </c>
      <c r="F57" s="150" t="s">
        <v>813</v>
      </c>
      <c r="G57" s="150" t="s">
        <v>814</v>
      </c>
      <c r="H57" s="150">
        <v>6.75</v>
      </c>
      <c r="I57" s="361">
        <f>UL_OH!R38*8.234</f>
        <v>7.5835831932773106</v>
      </c>
      <c r="J57" s="362"/>
      <c r="K57" s="361"/>
      <c r="L57" s="361"/>
      <c r="M57" s="361"/>
      <c r="N57" s="361"/>
      <c r="O57" s="361"/>
      <c r="P57" s="361"/>
      <c r="Q57" s="361"/>
      <c r="R57" s="361"/>
      <c r="S57" s="361"/>
      <c r="T57" s="361"/>
      <c r="U57" s="361"/>
      <c r="V57" s="361"/>
      <c r="W57" s="361"/>
      <c r="X57" s="154">
        <f>AVERAGE(I57:W57)</f>
        <v>7.5835831932773106</v>
      </c>
      <c r="Y57" s="150" t="e">
        <f>SQRT(VAR(I57:W57))</f>
        <v>#DIV/0!</v>
      </c>
      <c r="Z57" s="150">
        <f>COUNT(I57:W57)</f>
        <v>1</v>
      </c>
      <c r="AC57" s="486"/>
      <c r="AD57" s="361">
        <f>UL_OH!R38*8.277</f>
        <v>7.6231865546218476</v>
      </c>
      <c r="AE57" s="362"/>
      <c r="AF57" s="361"/>
      <c r="AG57" s="361"/>
      <c r="AH57" s="361"/>
      <c r="AI57" s="361"/>
      <c r="AJ57" s="361"/>
      <c r="AK57" s="361"/>
      <c r="AL57" s="361"/>
      <c r="AM57" s="361"/>
      <c r="AN57" s="361"/>
      <c r="AO57" s="361"/>
      <c r="AP57" s="361"/>
      <c r="AQ57" s="361"/>
      <c r="AR57" s="154">
        <f>AVERAGE(AD57:AQ57)</f>
        <v>7.6231865546218476</v>
      </c>
      <c r="AS57" s="150" t="e">
        <f>SQRT(VAR(AD57:AQ57))</f>
        <v>#DIV/0!</v>
      </c>
      <c r="AT57" s="150">
        <f>COUNT(AD57:AQ57)</f>
        <v>1</v>
      </c>
    </row>
    <row r="58" spans="1:46" s="150" customFormat="1" ht="25.5">
      <c r="A58" s="158"/>
      <c r="G58" s="149" t="s">
        <v>815</v>
      </c>
      <c r="H58" s="149">
        <v>0.21</v>
      </c>
      <c r="I58" s="365">
        <f>UL_OH!R38*0.471</f>
        <v>0.43379495798319323</v>
      </c>
      <c r="J58" s="366"/>
      <c r="K58" s="365"/>
      <c r="L58" s="365"/>
      <c r="M58" s="365"/>
      <c r="N58" s="365"/>
      <c r="O58" s="365"/>
      <c r="P58" s="365"/>
      <c r="Q58" s="365"/>
      <c r="R58" s="365"/>
      <c r="S58" s="365"/>
      <c r="T58" s="369"/>
      <c r="U58" s="365"/>
      <c r="V58" s="365"/>
      <c r="W58" s="365"/>
      <c r="X58" s="155">
        <f>AVERAGE(I58:W58)</f>
        <v>0.43379495798319323</v>
      </c>
      <c r="Y58" s="149" t="e">
        <f>SQRT(VAR(I58:W58))</f>
        <v>#DIV/0!</v>
      </c>
      <c r="Z58" s="149">
        <f>COUNT(I58:W58)</f>
        <v>1</v>
      </c>
      <c r="AC58" s="486"/>
      <c r="AD58" s="365">
        <f>UL_OH!R38*0.469</f>
        <v>0.43195294117647054</v>
      </c>
      <c r="AE58" s="366"/>
      <c r="AF58" s="365"/>
      <c r="AG58" s="365"/>
      <c r="AH58" s="365"/>
      <c r="AI58" s="365"/>
      <c r="AJ58" s="365"/>
      <c r="AK58" s="365"/>
      <c r="AL58" s="365"/>
      <c r="AM58" s="365"/>
      <c r="AN58" s="365"/>
      <c r="AO58" s="369"/>
      <c r="AP58" s="365"/>
      <c r="AQ58" s="365"/>
      <c r="AR58" s="155">
        <f>AVERAGE(AD58:AQ58)</f>
        <v>0.43195294117647054</v>
      </c>
      <c r="AS58" s="149" t="e">
        <f>SQRT(VAR(AD58:AQ58))</f>
        <v>#DIV/0!</v>
      </c>
      <c r="AT58" s="149">
        <f>COUNT(AD58:AQ58)</f>
        <v>1</v>
      </c>
    </row>
    <row r="59" spans="1:46" s="150" customFormat="1">
      <c r="A59" s="158"/>
      <c r="I59" s="361"/>
      <c r="J59" s="362"/>
      <c r="K59" s="361"/>
      <c r="L59" s="361"/>
      <c r="M59" s="361"/>
      <c r="N59" s="361"/>
      <c r="O59" s="361"/>
      <c r="P59" s="361"/>
      <c r="Q59" s="361"/>
      <c r="R59" s="361"/>
      <c r="S59" s="361"/>
      <c r="T59" s="361"/>
      <c r="U59" s="361"/>
      <c r="V59" s="361"/>
      <c r="W59" s="361"/>
      <c r="X59" s="154"/>
      <c r="AC59" s="486"/>
      <c r="AD59" s="361"/>
      <c r="AE59" s="362"/>
      <c r="AF59" s="361"/>
      <c r="AG59" s="361"/>
      <c r="AH59" s="361"/>
      <c r="AI59" s="361"/>
      <c r="AJ59" s="361"/>
      <c r="AK59" s="361"/>
      <c r="AL59" s="361"/>
      <c r="AM59" s="361"/>
      <c r="AN59" s="361"/>
      <c r="AO59" s="361"/>
      <c r="AP59" s="361"/>
      <c r="AQ59" s="361"/>
    </row>
    <row r="60" spans="1:46" s="150" customFormat="1" ht="25.5">
      <c r="A60" s="158"/>
      <c r="B60" s="150" t="s">
        <v>810</v>
      </c>
      <c r="C60" s="150" t="s">
        <v>913</v>
      </c>
      <c r="D60" s="150" t="s">
        <v>816</v>
      </c>
      <c r="E60" s="150" t="s">
        <v>812</v>
      </c>
      <c r="F60" s="150" t="s">
        <v>813</v>
      </c>
      <c r="G60" s="150" t="s">
        <v>814</v>
      </c>
      <c r="H60" s="150">
        <v>6.75</v>
      </c>
      <c r="I60" s="361">
        <f>UL_OH!R28*8.279</f>
        <v>7.8722117647058827</v>
      </c>
      <c r="J60" s="362"/>
      <c r="K60" s="361"/>
      <c r="L60" s="361"/>
      <c r="M60" s="361"/>
      <c r="N60" s="361"/>
      <c r="O60" s="361"/>
      <c r="P60" s="361"/>
      <c r="Q60" s="361"/>
      <c r="R60" s="361"/>
      <c r="S60" s="361"/>
      <c r="T60" s="361"/>
      <c r="U60" s="361"/>
      <c r="V60" s="361"/>
      <c r="W60" s="361"/>
      <c r="X60" s="154">
        <f>AVERAGE(I60:W60)</f>
        <v>7.8722117647058827</v>
      </c>
      <c r="Y60" s="150" t="e">
        <f>SQRT(VAR(I60:W60))</f>
        <v>#DIV/0!</v>
      </c>
      <c r="Z60" s="150">
        <f>COUNT(I60:W60)</f>
        <v>1</v>
      </c>
      <c r="AC60" s="486"/>
      <c r="AD60" s="361">
        <f>UL_OH!R28*8.363</f>
        <v>7.952084429065744</v>
      </c>
      <c r="AE60" s="362"/>
      <c r="AF60" s="361"/>
      <c r="AG60" s="361"/>
      <c r="AH60" s="361"/>
      <c r="AI60" s="361"/>
      <c r="AJ60" s="361"/>
      <c r="AK60" s="361"/>
      <c r="AL60" s="361"/>
      <c r="AM60" s="361"/>
      <c r="AN60" s="361"/>
      <c r="AO60" s="361"/>
      <c r="AP60" s="361"/>
      <c r="AQ60" s="361"/>
      <c r="AR60" s="154">
        <f>AVERAGE(AD60:AQ60)</f>
        <v>7.952084429065744</v>
      </c>
      <c r="AS60" s="150" t="e">
        <f>SQRT(VAR(AD60:AQ60))</f>
        <v>#DIV/0!</v>
      </c>
      <c r="AT60" s="150">
        <f>COUNT(AD60:AQ60)</f>
        <v>1</v>
      </c>
    </row>
    <row r="61" spans="1:46" s="150" customFormat="1" ht="25.5">
      <c r="A61" s="158"/>
      <c r="G61" s="149" t="s">
        <v>815</v>
      </c>
      <c r="H61" s="149">
        <v>0.21</v>
      </c>
      <c r="I61" s="365">
        <f>UL_OH!R28*0.459</f>
        <v>0.43644705882352947</v>
      </c>
      <c r="J61" s="366"/>
      <c r="K61" s="365"/>
      <c r="L61" s="365"/>
      <c r="M61" s="365"/>
      <c r="N61" s="365"/>
      <c r="O61" s="365"/>
      <c r="P61" s="365"/>
      <c r="Q61" s="365"/>
      <c r="R61" s="365"/>
      <c r="S61" s="365"/>
      <c r="T61" s="369"/>
      <c r="U61" s="365"/>
      <c r="V61" s="365"/>
      <c r="W61" s="365"/>
      <c r="X61" s="155">
        <f>AVERAGE(I61:W61)</f>
        <v>0.43644705882352947</v>
      </c>
      <c r="Y61" s="149" t="e">
        <f>SQRT(VAR(I61:W61))</f>
        <v>#DIV/0!</v>
      </c>
      <c r="Z61" s="149">
        <f>COUNT(I61:W61)</f>
        <v>1</v>
      </c>
      <c r="AC61" s="486"/>
      <c r="AD61" s="365">
        <f>UL_OH!R28*0.476</f>
        <v>0.45261176470588232</v>
      </c>
      <c r="AE61" s="366"/>
      <c r="AF61" s="365"/>
      <c r="AG61" s="365"/>
      <c r="AH61" s="365"/>
      <c r="AI61" s="365"/>
      <c r="AJ61" s="365"/>
      <c r="AK61" s="365"/>
      <c r="AL61" s="365"/>
      <c r="AM61" s="365"/>
      <c r="AN61" s="365"/>
      <c r="AO61" s="369"/>
      <c r="AP61" s="365"/>
      <c r="AQ61" s="365"/>
      <c r="AR61" s="155">
        <f>AVERAGE(AD61:AQ61)</f>
        <v>0.45261176470588232</v>
      </c>
      <c r="AS61" s="149" t="e">
        <f>SQRT(VAR(AD61:AQ61))</f>
        <v>#DIV/0!</v>
      </c>
      <c r="AT61" s="149">
        <f>COUNT(AD61:AQ61)</f>
        <v>1</v>
      </c>
    </row>
    <row r="62" spans="1:46" s="150" customFormat="1">
      <c r="A62" s="158"/>
      <c r="I62" s="361"/>
      <c r="J62" s="362"/>
      <c r="K62" s="361"/>
      <c r="L62" s="361"/>
      <c r="M62" s="361"/>
      <c r="N62" s="361"/>
      <c r="O62" s="361"/>
      <c r="P62" s="361"/>
      <c r="Q62" s="361"/>
      <c r="R62" s="361"/>
      <c r="S62" s="361"/>
      <c r="T62" s="361"/>
      <c r="U62" s="361"/>
      <c r="V62" s="361"/>
      <c r="W62" s="361"/>
      <c r="X62" s="154"/>
      <c r="AC62" s="486"/>
      <c r="AD62" s="361"/>
      <c r="AE62" s="362"/>
      <c r="AF62" s="361"/>
      <c r="AG62" s="361"/>
      <c r="AH62" s="361"/>
      <c r="AI62" s="361"/>
      <c r="AJ62" s="361"/>
      <c r="AK62" s="361"/>
      <c r="AL62" s="361"/>
      <c r="AM62" s="361"/>
      <c r="AN62" s="361"/>
      <c r="AO62" s="361"/>
      <c r="AP62" s="361"/>
      <c r="AQ62" s="361"/>
    </row>
    <row r="63" spans="1:46" ht="25.5">
      <c r="A63" s="104"/>
      <c r="B63" s="80" t="s">
        <v>253</v>
      </c>
      <c r="C63" s="150" t="s">
        <v>913</v>
      </c>
      <c r="D63" s="80" t="s">
        <v>273</v>
      </c>
      <c r="E63" s="80" t="s">
        <v>167</v>
      </c>
      <c r="F63" s="80" t="s">
        <v>270</v>
      </c>
      <c r="G63" s="80" t="s">
        <v>158</v>
      </c>
      <c r="H63" s="80">
        <v>6.75</v>
      </c>
      <c r="J63" s="362">
        <f>UL_OH!R26*13.293</f>
        <v>12.9132</v>
      </c>
      <c r="P63" s="361"/>
      <c r="X63" s="154">
        <f>AVERAGE(I63:W63)</f>
        <v>12.9132</v>
      </c>
      <c r="Y63" s="150" t="e">
        <f>SQRT(VAR(I63:W63))</f>
        <v>#DIV/0!</v>
      </c>
      <c r="Z63" s="150">
        <f>COUNT(I63:W63)</f>
        <v>1</v>
      </c>
      <c r="AC63" s="486"/>
      <c r="AE63" s="362"/>
      <c r="AK63" s="361"/>
      <c r="AR63" s="154" t="e">
        <f>AVERAGE(AD63:AQ63)</f>
        <v>#DIV/0!</v>
      </c>
      <c r="AS63" s="150" t="e">
        <f>SQRT(VAR(AD63:AQ63))</f>
        <v>#DIV/0!</v>
      </c>
      <c r="AT63" s="150">
        <f>COUNT(AD63:AQ63)</f>
        <v>0</v>
      </c>
    </row>
    <row r="64" spans="1:46" ht="25.5">
      <c r="A64" s="104"/>
      <c r="G64" s="79" t="s">
        <v>160</v>
      </c>
      <c r="H64" s="79">
        <v>0.21</v>
      </c>
      <c r="I64" s="365"/>
      <c r="J64" s="366">
        <f>UL_OH!R26*0.564</f>
        <v>0.5478857142857142</v>
      </c>
      <c r="K64" s="365"/>
      <c r="L64" s="365"/>
      <c r="M64" s="365"/>
      <c r="N64" s="365"/>
      <c r="O64" s="365"/>
      <c r="P64" s="365"/>
      <c r="Q64" s="365"/>
      <c r="R64" s="365"/>
      <c r="S64" s="365"/>
      <c r="T64" s="365"/>
      <c r="U64" s="365"/>
      <c r="V64" s="365"/>
      <c r="W64" s="365"/>
      <c r="X64" s="155">
        <f>AVERAGE(I64:W64)</f>
        <v>0.5478857142857142</v>
      </c>
      <c r="Y64" s="149" t="e">
        <f>SQRT(VAR(I64:W64))</f>
        <v>#DIV/0!</v>
      </c>
      <c r="Z64" s="149">
        <f>COUNT(I64:W64)</f>
        <v>1</v>
      </c>
      <c r="AC64" s="486"/>
      <c r="AD64" s="365"/>
      <c r="AE64" s="366"/>
      <c r="AF64" s="365"/>
      <c r="AG64" s="365"/>
      <c r="AH64" s="365"/>
      <c r="AI64" s="365"/>
      <c r="AJ64" s="365"/>
      <c r="AK64" s="365"/>
      <c r="AL64" s="365"/>
      <c r="AM64" s="365"/>
      <c r="AN64" s="365"/>
      <c r="AO64" s="365"/>
      <c r="AP64" s="365"/>
      <c r="AQ64" s="365"/>
      <c r="AR64" s="155" t="e">
        <f>AVERAGE(AD64:AQ64)</f>
        <v>#DIV/0!</v>
      </c>
      <c r="AS64" s="149" t="e">
        <f>SQRT(VAR(AD64:AQ64))</f>
        <v>#DIV/0!</v>
      </c>
      <c r="AT64" s="149">
        <f>COUNT(AD64:AQ64)</f>
        <v>0</v>
      </c>
    </row>
    <row r="65" spans="1:46" s="150" customFormat="1">
      <c r="A65" s="158"/>
      <c r="I65" s="361"/>
      <c r="J65" s="362"/>
      <c r="K65" s="361"/>
      <c r="L65" s="361"/>
      <c r="M65" s="361"/>
      <c r="N65" s="361"/>
      <c r="O65" s="361"/>
      <c r="P65" s="361"/>
      <c r="Q65" s="361"/>
      <c r="R65" s="361"/>
      <c r="S65" s="361"/>
      <c r="T65" s="361"/>
      <c r="U65" s="361"/>
      <c r="V65" s="361"/>
      <c r="W65" s="361"/>
      <c r="X65" s="154"/>
      <c r="AC65" s="157"/>
      <c r="AD65" s="361"/>
      <c r="AE65" s="362"/>
      <c r="AF65" s="361"/>
      <c r="AG65" s="361"/>
      <c r="AH65" s="361"/>
      <c r="AI65" s="361"/>
      <c r="AJ65" s="361"/>
      <c r="AK65" s="361"/>
      <c r="AL65" s="361"/>
      <c r="AM65" s="361"/>
      <c r="AN65" s="361"/>
      <c r="AO65" s="361"/>
      <c r="AP65" s="361"/>
      <c r="AQ65" s="361"/>
      <c r="AR65" s="154"/>
    </row>
    <row r="66" spans="1:46" s="150" customFormat="1" ht="25.5">
      <c r="A66" s="158"/>
      <c r="B66" s="150" t="s">
        <v>253</v>
      </c>
      <c r="C66" s="150" t="s">
        <v>913</v>
      </c>
      <c r="D66" s="115" t="s">
        <v>433</v>
      </c>
      <c r="E66" s="150" t="s">
        <v>167</v>
      </c>
      <c r="F66" s="150" t="s">
        <v>270</v>
      </c>
      <c r="G66" s="150" t="s">
        <v>158</v>
      </c>
      <c r="H66" s="150">
        <v>6.75</v>
      </c>
      <c r="I66" s="361"/>
      <c r="J66" s="362"/>
      <c r="K66" s="361"/>
      <c r="L66" s="361"/>
      <c r="M66" s="364">
        <v>9.5704918032786903</v>
      </c>
      <c r="N66" s="361"/>
      <c r="O66" s="361"/>
      <c r="P66" s="361"/>
      <c r="Q66" s="361"/>
      <c r="R66" s="361"/>
      <c r="S66" s="361"/>
      <c r="T66" s="361"/>
      <c r="U66" s="361"/>
      <c r="V66" s="361"/>
      <c r="W66" s="361"/>
      <c r="X66" s="154">
        <f>AVERAGE(I66:W66)</f>
        <v>9.5704918032786903</v>
      </c>
      <c r="Y66" s="150" t="e">
        <f>SQRT(VAR(I66:W66))</f>
        <v>#DIV/0!</v>
      </c>
      <c r="Z66" s="150">
        <f>COUNT(I66:W66)</f>
        <v>1</v>
      </c>
      <c r="AC66" s="157"/>
      <c r="AD66" s="361"/>
      <c r="AE66" s="362"/>
      <c r="AF66" s="361"/>
      <c r="AG66" s="361"/>
      <c r="AH66" s="364">
        <v>9.2557377049180332</v>
      </c>
      <c r="AI66" s="361"/>
      <c r="AJ66" s="361"/>
      <c r="AK66" s="361"/>
      <c r="AL66" s="361"/>
      <c r="AM66" s="361"/>
      <c r="AN66" s="361"/>
      <c r="AO66" s="361"/>
      <c r="AP66" s="361"/>
      <c r="AQ66" s="361"/>
      <c r="AR66" s="154">
        <f>AVERAGE(AD66:AQ66)</f>
        <v>9.2557377049180332</v>
      </c>
      <c r="AS66" s="150" t="e">
        <f>SQRT(VAR(AD66:AQ66))</f>
        <v>#DIV/0!</v>
      </c>
      <c r="AT66" s="150">
        <f>COUNT(AD66:AQ66)</f>
        <v>1</v>
      </c>
    </row>
    <row r="67" spans="1:46" s="150" customFormat="1" ht="25.5">
      <c r="A67" s="158"/>
      <c r="G67" s="149" t="s">
        <v>160</v>
      </c>
      <c r="H67" s="149">
        <v>0.21</v>
      </c>
      <c r="I67" s="365"/>
      <c r="J67" s="366"/>
      <c r="K67" s="365"/>
      <c r="L67" s="365"/>
      <c r="M67" s="368">
        <v>0.6019672131147541</v>
      </c>
      <c r="N67" s="365"/>
      <c r="O67" s="365"/>
      <c r="P67" s="365"/>
      <c r="Q67" s="365"/>
      <c r="R67" s="365"/>
      <c r="S67" s="365"/>
      <c r="T67" s="365"/>
      <c r="U67" s="365"/>
      <c r="V67" s="365"/>
      <c r="W67" s="365"/>
      <c r="X67" s="155">
        <f>AVERAGE(I67:W67)</f>
        <v>0.6019672131147541</v>
      </c>
      <c r="Y67" s="149" t="e">
        <f>SQRT(VAR(I67:W67))</f>
        <v>#DIV/0!</v>
      </c>
      <c r="Z67" s="149">
        <f>COUNT(I67:W67)</f>
        <v>1</v>
      </c>
      <c r="AC67" s="157"/>
      <c r="AD67" s="365"/>
      <c r="AE67" s="366"/>
      <c r="AF67" s="365"/>
      <c r="AG67" s="365"/>
      <c r="AH67" s="368">
        <v>0.56459016393442618</v>
      </c>
      <c r="AI67" s="365"/>
      <c r="AJ67" s="365"/>
      <c r="AK67" s="365"/>
      <c r="AL67" s="365"/>
      <c r="AM67" s="365"/>
      <c r="AN67" s="365"/>
      <c r="AO67" s="365"/>
      <c r="AP67" s="365"/>
      <c r="AQ67" s="365"/>
      <c r="AR67" s="155">
        <f>AVERAGE(AD67:AQ67)</f>
        <v>0.56459016393442618</v>
      </c>
      <c r="AS67" s="149" t="e">
        <f>SQRT(VAR(AD67:AQ67))</f>
        <v>#DIV/0!</v>
      </c>
      <c r="AT67" s="149">
        <f>COUNT(AD67:AQ67)</f>
        <v>1</v>
      </c>
    </row>
    <row r="68" spans="1:46" s="150" customFormat="1" ht="13.5">
      <c r="A68" s="158"/>
      <c r="I68" s="361"/>
      <c r="J68" s="378"/>
      <c r="K68" s="361"/>
      <c r="L68" s="361"/>
      <c r="M68" s="375"/>
      <c r="N68" s="361"/>
      <c r="O68" s="361"/>
      <c r="P68" s="361"/>
      <c r="Q68" s="361"/>
      <c r="R68" s="361"/>
      <c r="S68" s="361"/>
      <c r="T68" s="361"/>
      <c r="U68" s="361"/>
      <c r="V68" s="361"/>
      <c r="W68" s="361"/>
      <c r="AC68" s="251"/>
      <c r="AD68" s="378"/>
      <c r="AE68" s="361"/>
      <c r="AF68" s="361"/>
      <c r="AG68" s="375"/>
      <c r="AH68" s="361"/>
      <c r="AI68" s="361"/>
      <c r="AJ68" s="361"/>
      <c r="AK68" s="361"/>
      <c r="AL68" s="361"/>
      <c r="AM68" s="361"/>
      <c r="AN68" s="361"/>
      <c r="AO68" s="361"/>
      <c r="AP68" s="361"/>
      <c r="AQ68" s="361"/>
    </row>
    <row r="69" spans="1:46" s="150" customFormat="1" ht="25.5">
      <c r="A69" s="158"/>
      <c r="B69" s="150" t="s">
        <v>254</v>
      </c>
      <c r="C69" s="150" t="s">
        <v>913</v>
      </c>
      <c r="D69" s="115" t="s">
        <v>903</v>
      </c>
      <c r="E69" s="115" t="s">
        <v>165</v>
      </c>
      <c r="F69" s="150" t="s">
        <v>270</v>
      </c>
      <c r="G69" s="150" t="s">
        <v>158</v>
      </c>
      <c r="H69" s="150">
        <v>6.75</v>
      </c>
      <c r="I69" s="361"/>
      <c r="J69" s="378"/>
      <c r="K69" s="361"/>
      <c r="L69" s="361"/>
      <c r="M69" s="364">
        <v>9.25</v>
      </c>
      <c r="N69" s="361"/>
      <c r="O69" s="361"/>
      <c r="P69" s="361"/>
      <c r="Q69" s="361"/>
      <c r="R69" s="361"/>
      <c r="S69" s="361"/>
      <c r="T69" s="361"/>
      <c r="U69" s="361"/>
      <c r="V69" s="361"/>
      <c r="W69" s="361"/>
      <c r="X69" s="154">
        <f>AVERAGE(I69:W69)</f>
        <v>9.25</v>
      </c>
      <c r="Y69" s="150" t="e">
        <f>SQRT(VAR(I69:W69))</f>
        <v>#DIV/0!</v>
      </c>
      <c r="Z69" s="150">
        <f>COUNT(I69:W69)</f>
        <v>1</v>
      </c>
      <c r="AC69" s="251"/>
      <c r="AD69" s="378"/>
      <c r="AE69" s="361"/>
      <c r="AF69" s="361"/>
      <c r="AG69" s="361"/>
      <c r="AH69" s="364">
        <v>8.99</v>
      </c>
      <c r="AI69" s="361"/>
      <c r="AJ69" s="361"/>
      <c r="AK69" s="361"/>
      <c r="AL69" s="361"/>
      <c r="AM69" s="361"/>
      <c r="AN69" s="361"/>
      <c r="AO69" s="361"/>
      <c r="AP69" s="361"/>
      <c r="AQ69" s="361"/>
      <c r="AR69" s="154">
        <f>AVERAGE(AD69:AQ69)</f>
        <v>8.99</v>
      </c>
      <c r="AS69" s="150" t="e">
        <f>SQRT(VAR(AD69:AQ69))</f>
        <v>#DIV/0!</v>
      </c>
      <c r="AT69" s="150">
        <f>COUNT(AD69:AQ69)</f>
        <v>1</v>
      </c>
    </row>
    <row r="70" spans="1:46" s="150" customFormat="1" ht="25.5">
      <c r="A70" s="158"/>
      <c r="G70" s="149" t="s">
        <v>161</v>
      </c>
      <c r="H70" s="149">
        <v>0.21</v>
      </c>
      <c r="I70" s="365"/>
      <c r="J70" s="379"/>
      <c r="K70" s="365"/>
      <c r="L70" s="365"/>
      <c r="M70" s="368">
        <v>0.58399999999999996</v>
      </c>
      <c r="N70" s="365"/>
      <c r="O70" s="365"/>
      <c r="P70" s="365"/>
      <c r="Q70" s="365"/>
      <c r="R70" s="365"/>
      <c r="S70" s="365"/>
      <c r="T70" s="365"/>
      <c r="U70" s="365"/>
      <c r="V70" s="365"/>
      <c r="W70" s="365"/>
      <c r="X70" s="155">
        <f>AVERAGE(I70:W70)</f>
        <v>0.58399999999999996</v>
      </c>
      <c r="Y70" s="149" t="e">
        <f>SQRT(VAR(I70:W70))</f>
        <v>#DIV/0!</v>
      </c>
      <c r="Z70" s="149">
        <f>COUNT(I70:W70)</f>
        <v>1</v>
      </c>
      <c r="AC70" s="251"/>
      <c r="AD70" s="379"/>
      <c r="AE70" s="384"/>
      <c r="AF70" s="384"/>
      <c r="AG70" s="385"/>
      <c r="AH70" s="386">
        <v>0.52</v>
      </c>
      <c r="AI70" s="385"/>
      <c r="AJ70" s="385"/>
      <c r="AK70" s="385"/>
      <c r="AL70" s="385"/>
      <c r="AM70" s="385"/>
      <c r="AN70" s="385"/>
      <c r="AO70" s="365"/>
      <c r="AP70" s="384"/>
      <c r="AQ70" s="384"/>
      <c r="AR70" s="155">
        <f>AVERAGE(AD70:AQ70)</f>
        <v>0.52</v>
      </c>
      <c r="AS70" s="149" t="e">
        <f>SQRT(VAR(AD70:AQ70))</f>
        <v>#DIV/0!</v>
      </c>
      <c r="AT70" s="149">
        <f>COUNT(AD70:AQ70)</f>
        <v>1</v>
      </c>
    </row>
    <row r="71" spans="1:46" s="150" customFormat="1" ht="13.5">
      <c r="A71" s="158"/>
      <c r="I71" s="361"/>
      <c r="J71" s="378"/>
      <c r="K71" s="361"/>
      <c r="L71" s="361"/>
      <c r="M71" s="375"/>
      <c r="N71" s="361"/>
      <c r="O71" s="361"/>
      <c r="P71" s="361"/>
      <c r="Q71" s="361"/>
      <c r="R71" s="361"/>
      <c r="S71" s="361"/>
      <c r="T71" s="361"/>
      <c r="U71" s="361"/>
      <c r="V71" s="361"/>
      <c r="W71" s="361"/>
      <c r="X71" s="154"/>
      <c r="AC71" s="251"/>
      <c r="AD71" s="378"/>
      <c r="AE71" s="361"/>
      <c r="AF71" s="361"/>
      <c r="AG71" s="361"/>
      <c r="AH71" s="375"/>
      <c r="AI71" s="361"/>
      <c r="AJ71" s="361"/>
      <c r="AK71" s="361"/>
      <c r="AL71" s="361"/>
      <c r="AM71" s="361"/>
      <c r="AN71" s="361"/>
      <c r="AO71" s="361"/>
      <c r="AP71" s="361"/>
      <c r="AQ71" s="361"/>
      <c r="AR71" s="154"/>
    </row>
    <row r="72" spans="1:46" s="150" customFormat="1" ht="25.5">
      <c r="A72" s="158"/>
      <c r="B72" s="150" t="s">
        <v>254</v>
      </c>
      <c r="C72" s="150" t="s">
        <v>913</v>
      </c>
      <c r="D72" s="115" t="s">
        <v>904</v>
      </c>
      <c r="E72" s="150" t="s">
        <v>167</v>
      </c>
      <c r="F72" s="150" t="s">
        <v>270</v>
      </c>
      <c r="G72" s="150" t="s">
        <v>158</v>
      </c>
      <c r="H72" s="150">
        <v>6.75</v>
      </c>
      <c r="I72" s="361"/>
      <c r="J72" s="378"/>
      <c r="K72" s="361"/>
      <c r="L72" s="361"/>
      <c r="M72" s="364">
        <v>8.99</v>
      </c>
      <c r="N72" s="361"/>
      <c r="O72" s="361"/>
      <c r="P72" s="361"/>
      <c r="Q72" s="361"/>
      <c r="R72" s="361"/>
      <c r="S72" s="361"/>
      <c r="T72" s="361"/>
      <c r="U72" s="361"/>
      <c r="V72" s="361"/>
      <c r="W72" s="361"/>
      <c r="X72" s="154">
        <f>AVERAGE(I72:W72)</f>
        <v>8.99</v>
      </c>
      <c r="Y72" s="150" t="e">
        <f>SQRT(VAR(I72:W72))</f>
        <v>#DIV/0!</v>
      </c>
      <c r="Z72" s="150">
        <f>COUNT(I72:W72)</f>
        <v>1</v>
      </c>
      <c r="AC72" s="251"/>
      <c r="AD72" s="378"/>
      <c r="AE72" s="361"/>
      <c r="AF72" s="361"/>
      <c r="AG72" s="361"/>
      <c r="AH72" s="364">
        <v>8.65</v>
      </c>
      <c r="AI72" s="361"/>
      <c r="AJ72" s="361"/>
      <c r="AK72" s="361"/>
      <c r="AL72" s="361"/>
      <c r="AM72" s="361"/>
      <c r="AN72" s="361"/>
      <c r="AO72" s="361"/>
      <c r="AP72" s="361"/>
      <c r="AQ72" s="361"/>
      <c r="AR72" s="154">
        <f>AVERAGE(AD72:AQ72)</f>
        <v>8.65</v>
      </c>
      <c r="AS72" s="150" t="e">
        <f>SQRT(VAR(AD72:AQ72))</f>
        <v>#DIV/0!</v>
      </c>
      <c r="AT72" s="150">
        <f>COUNT(AD72:AQ72)</f>
        <v>1</v>
      </c>
    </row>
    <row r="73" spans="1:46" s="150" customFormat="1" ht="25.5">
      <c r="A73" s="158"/>
      <c r="G73" s="149" t="s">
        <v>161</v>
      </c>
      <c r="H73" s="149">
        <v>0.21</v>
      </c>
      <c r="I73" s="365"/>
      <c r="J73" s="379"/>
      <c r="K73" s="365"/>
      <c r="L73" s="365"/>
      <c r="M73" s="368">
        <v>0.63400000000000001</v>
      </c>
      <c r="N73" s="365"/>
      <c r="O73" s="365"/>
      <c r="P73" s="365"/>
      <c r="Q73" s="365"/>
      <c r="R73" s="365"/>
      <c r="S73" s="365"/>
      <c r="T73" s="365"/>
      <c r="U73" s="365"/>
      <c r="V73" s="365"/>
      <c r="W73" s="365"/>
      <c r="X73" s="155">
        <f>AVERAGE(I73:W73)</f>
        <v>0.63400000000000001</v>
      </c>
      <c r="Y73" s="149" t="e">
        <f>SQRT(VAR(I73:W73))</f>
        <v>#DIV/0!</v>
      </c>
      <c r="Z73" s="149">
        <f>COUNT(I73:W73)</f>
        <v>1</v>
      </c>
      <c r="AC73" s="251"/>
      <c r="AD73" s="379"/>
      <c r="AE73" s="365"/>
      <c r="AF73" s="365"/>
      <c r="AG73" s="365"/>
      <c r="AH73" s="368">
        <v>0.53800000000000003</v>
      </c>
      <c r="AI73" s="365"/>
      <c r="AJ73" s="365"/>
      <c r="AK73" s="365"/>
      <c r="AL73" s="365"/>
      <c r="AM73" s="365"/>
      <c r="AN73" s="365"/>
      <c r="AO73" s="365"/>
      <c r="AP73" s="365"/>
      <c r="AQ73" s="365"/>
      <c r="AR73" s="155">
        <f>AVERAGE(AD73:AQ73)</f>
        <v>0.53800000000000003</v>
      </c>
      <c r="AS73" s="149" t="e">
        <f>SQRT(VAR(AD73:AQ73))</f>
        <v>#DIV/0!</v>
      </c>
      <c r="AT73" s="149">
        <f>COUNT(AD73:AQ73)</f>
        <v>1</v>
      </c>
    </row>
    <row r="74" spans="1:46" s="150" customFormat="1" ht="13.5">
      <c r="A74" s="158"/>
      <c r="I74" s="361"/>
      <c r="J74" s="378"/>
      <c r="K74" s="361"/>
      <c r="L74" s="361"/>
      <c r="M74" s="375"/>
      <c r="N74" s="361"/>
      <c r="O74" s="361"/>
      <c r="P74" s="361"/>
      <c r="Q74" s="361"/>
      <c r="R74" s="361"/>
      <c r="S74" s="361"/>
      <c r="T74" s="361"/>
      <c r="U74" s="361"/>
      <c r="V74" s="361"/>
      <c r="W74" s="361"/>
      <c r="X74" s="154"/>
      <c r="AC74" s="251"/>
      <c r="AD74" s="378"/>
      <c r="AE74" s="361"/>
      <c r="AF74" s="361"/>
      <c r="AG74" s="375"/>
      <c r="AH74" s="361"/>
      <c r="AI74" s="361"/>
      <c r="AJ74" s="361"/>
      <c r="AK74" s="361"/>
      <c r="AL74" s="361"/>
      <c r="AM74" s="361"/>
      <c r="AN74" s="361"/>
      <c r="AO74" s="361"/>
      <c r="AP74" s="361"/>
      <c r="AQ74" s="361"/>
      <c r="AR74" s="154"/>
    </row>
    <row r="75" spans="1:46" s="150" customFormat="1" ht="25.5">
      <c r="A75" s="158"/>
      <c r="B75" s="150" t="s">
        <v>254</v>
      </c>
      <c r="C75" s="150" t="s">
        <v>913</v>
      </c>
      <c r="D75" s="115" t="s">
        <v>904</v>
      </c>
      <c r="E75" s="115" t="s">
        <v>165</v>
      </c>
      <c r="F75" s="150" t="s">
        <v>270</v>
      </c>
      <c r="G75" s="150" t="s">
        <v>158</v>
      </c>
      <c r="H75" s="150">
        <v>6.75</v>
      </c>
      <c r="I75" s="361"/>
      <c r="J75" s="378"/>
      <c r="K75" s="361"/>
      <c r="L75" s="361"/>
      <c r="M75" s="364">
        <v>8.58</v>
      </c>
      <c r="N75" s="361"/>
      <c r="O75" s="361"/>
      <c r="P75" s="361"/>
      <c r="Q75" s="361"/>
      <c r="R75" s="361"/>
      <c r="S75" s="361"/>
      <c r="T75" s="361"/>
      <c r="U75" s="361"/>
      <c r="V75" s="361"/>
      <c r="W75" s="361"/>
      <c r="X75" s="154">
        <f>AVERAGE(I75:W75)</f>
        <v>8.58</v>
      </c>
      <c r="Y75" s="150" t="e">
        <f>SQRT(VAR(I75:W75))</f>
        <v>#DIV/0!</v>
      </c>
      <c r="Z75" s="150">
        <f>COUNT(I75:W75)</f>
        <v>1</v>
      </c>
      <c r="AC75" s="251"/>
      <c r="AD75" s="378"/>
      <c r="AE75" s="361"/>
      <c r="AF75" s="361"/>
      <c r="AG75" s="364"/>
      <c r="AH75" s="364">
        <v>8.1199999999999992</v>
      </c>
      <c r="AI75" s="361"/>
      <c r="AJ75" s="361"/>
      <c r="AK75" s="361"/>
      <c r="AL75" s="361"/>
      <c r="AM75" s="361"/>
      <c r="AN75" s="361"/>
      <c r="AO75" s="361"/>
      <c r="AP75" s="361"/>
      <c r="AQ75" s="361"/>
      <c r="AR75" s="154">
        <f>AVERAGE(AD75:AQ75)</f>
        <v>8.1199999999999992</v>
      </c>
      <c r="AS75" s="150" t="e">
        <f>SQRT(VAR(AD75:AQ75))</f>
        <v>#DIV/0!</v>
      </c>
      <c r="AT75" s="150">
        <f>COUNT(AD75:AQ75)</f>
        <v>1</v>
      </c>
    </row>
    <row r="76" spans="1:46" s="150" customFormat="1" ht="25.5">
      <c r="A76" s="486"/>
      <c r="G76" s="149" t="s">
        <v>161</v>
      </c>
      <c r="H76" s="149">
        <v>0.21</v>
      </c>
      <c r="I76" s="365"/>
      <c r="J76" s="379"/>
      <c r="K76" s="365"/>
      <c r="L76" s="365"/>
      <c r="M76" s="368">
        <v>0.56599999999999995</v>
      </c>
      <c r="N76" s="365"/>
      <c r="O76" s="365"/>
      <c r="P76" s="365"/>
      <c r="Q76" s="365"/>
      <c r="R76" s="365"/>
      <c r="S76" s="365"/>
      <c r="T76" s="365"/>
      <c r="U76" s="365"/>
      <c r="V76" s="365"/>
      <c r="W76" s="365"/>
      <c r="X76" s="155">
        <f>AVERAGE(I76:W76)</f>
        <v>0.56599999999999995</v>
      </c>
      <c r="Y76" s="149" t="e">
        <f>SQRT(VAR(I76:W76))</f>
        <v>#DIV/0!</v>
      </c>
      <c r="Z76" s="149">
        <f>COUNT(I76:W76)</f>
        <v>1</v>
      </c>
      <c r="AC76" s="251"/>
      <c r="AD76" s="379"/>
      <c r="AE76" s="365"/>
      <c r="AF76" s="365"/>
      <c r="AG76" s="368"/>
      <c r="AH76" s="368">
        <v>0.48099999999999998</v>
      </c>
      <c r="AI76" s="365"/>
      <c r="AJ76" s="365"/>
      <c r="AK76" s="365"/>
      <c r="AL76" s="365"/>
      <c r="AM76" s="365"/>
      <c r="AN76" s="365"/>
      <c r="AO76" s="365"/>
      <c r="AP76" s="365"/>
      <c r="AQ76" s="365"/>
      <c r="AR76" s="155">
        <f>AVERAGE(AD76:AQ76)</f>
        <v>0.48099999999999998</v>
      </c>
      <c r="AS76" s="149" t="e">
        <f>SQRT(VAR(AD76:AQ76))</f>
        <v>#DIV/0!</v>
      </c>
      <c r="AT76" s="149">
        <f>COUNT(AD76:AQ76)</f>
        <v>1</v>
      </c>
    </row>
    <row r="77" spans="1:46" s="150" customFormat="1">
      <c r="A77" s="486"/>
      <c r="I77" s="361"/>
      <c r="J77" s="362"/>
      <c r="K77" s="361"/>
      <c r="L77" s="361"/>
      <c r="M77" s="361"/>
      <c r="N77" s="361"/>
      <c r="O77" s="361"/>
      <c r="P77" s="361"/>
      <c r="Q77" s="361"/>
      <c r="R77" s="361"/>
      <c r="S77" s="361"/>
      <c r="T77" s="361"/>
      <c r="U77" s="361"/>
      <c r="V77" s="361"/>
      <c r="W77" s="361"/>
      <c r="X77" s="154"/>
      <c r="AD77" s="361"/>
      <c r="AE77" s="362"/>
      <c r="AF77" s="361"/>
      <c r="AG77" s="361"/>
      <c r="AH77" s="361"/>
      <c r="AI77" s="361"/>
      <c r="AJ77" s="361"/>
      <c r="AK77" s="361"/>
      <c r="AL77" s="361"/>
      <c r="AM77" s="361"/>
      <c r="AN77" s="361"/>
      <c r="AO77" s="361"/>
      <c r="AP77" s="361"/>
      <c r="AQ77" s="361"/>
      <c r="AR77" s="154"/>
    </row>
    <row r="78" spans="1:46" s="150" customFormat="1" ht="25.5">
      <c r="A78" s="486"/>
      <c r="B78" s="150" t="s">
        <v>253</v>
      </c>
      <c r="C78" s="150" t="s">
        <v>913</v>
      </c>
      <c r="D78" s="150" t="s">
        <v>259</v>
      </c>
      <c r="E78" s="150" t="s">
        <v>168</v>
      </c>
      <c r="F78" s="115" t="s">
        <v>396</v>
      </c>
      <c r="G78" s="150" t="s">
        <v>158</v>
      </c>
      <c r="H78" s="150">
        <v>6.75</v>
      </c>
      <c r="I78" s="361"/>
      <c r="J78" s="362"/>
      <c r="K78" s="361"/>
      <c r="L78" s="361"/>
      <c r="M78" s="361"/>
      <c r="N78" s="361"/>
      <c r="O78" s="361"/>
      <c r="P78" s="361"/>
      <c r="Q78" s="361"/>
      <c r="R78" s="361"/>
      <c r="S78" s="361"/>
      <c r="T78" s="361">
        <f>UL_OH!R36*7.895</f>
        <v>8.258979703892539</v>
      </c>
      <c r="U78" s="361"/>
      <c r="V78" s="361"/>
      <c r="W78" s="361"/>
      <c r="X78" s="154">
        <f>AVERAGE(I78:W78)</f>
        <v>8.258979703892539</v>
      </c>
      <c r="Y78" s="150" t="e">
        <f>SQRT(VAR(I78:W78))</f>
        <v>#DIV/0!</v>
      </c>
      <c r="Z78" s="150">
        <f>COUNT(I78:W78)</f>
        <v>1</v>
      </c>
      <c r="AC78" s="214"/>
      <c r="AD78" s="361"/>
      <c r="AE78" s="362"/>
      <c r="AF78" s="361"/>
      <c r="AG78" s="361"/>
      <c r="AH78" s="361"/>
      <c r="AI78" s="361"/>
      <c r="AJ78" s="361"/>
      <c r="AK78" s="361"/>
      <c r="AL78" s="361"/>
      <c r="AM78" s="361"/>
      <c r="AN78" s="361"/>
      <c r="AO78" s="361">
        <f>UL_OH!R36*8.94</f>
        <v>9.3521568781253066</v>
      </c>
      <c r="AP78" s="361"/>
      <c r="AQ78" s="361"/>
      <c r="AR78" s="154">
        <f>AVERAGE(AD78:AQ78)</f>
        <v>9.3521568781253066</v>
      </c>
      <c r="AS78" s="150" t="e">
        <f>SQRT(VAR(AD78:AQ78))</f>
        <v>#DIV/0!</v>
      </c>
      <c r="AT78" s="150">
        <f>COUNT(AD78:AQ78)</f>
        <v>1</v>
      </c>
    </row>
    <row r="79" spans="1:46" s="150" customFormat="1" ht="25.5">
      <c r="A79" s="158"/>
      <c r="G79" s="149" t="s">
        <v>160</v>
      </c>
      <c r="H79" s="149">
        <v>0.21</v>
      </c>
      <c r="I79" s="365"/>
      <c r="J79" s="366"/>
      <c r="K79" s="365"/>
      <c r="L79" s="365"/>
      <c r="M79" s="365"/>
      <c r="N79" s="365"/>
      <c r="O79" s="365"/>
      <c r="P79" s="365"/>
      <c r="Q79" s="365"/>
      <c r="R79" s="365"/>
      <c r="S79" s="365"/>
      <c r="T79" s="369">
        <f>UL_OH!R36*0.506</f>
        <v>0.5293278948916561</v>
      </c>
      <c r="U79" s="365"/>
      <c r="V79" s="365"/>
      <c r="W79" s="365"/>
      <c r="X79" s="155">
        <f>AVERAGE(I79:W79)</f>
        <v>0.5293278948916561</v>
      </c>
      <c r="Y79" s="149" t="e">
        <f>SQRT(VAR(I79:W79))</f>
        <v>#DIV/0!</v>
      </c>
      <c r="Z79" s="149">
        <f>COUNT(I79:W79)</f>
        <v>1</v>
      </c>
      <c r="AC79" s="213"/>
      <c r="AD79" s="365"/>
      <c r="AE79" s="365"/>
      <c r="AF79" s="365"/>
      <c r="AG79" s="365"/>
      <c r="AH79" s="365"/>
      <c r="AI79" s="365"/>
      <c r="AJ79" s="365"/>
      <c r="AK79" s="365"/>
      <c r="AL79" s="365"/>
      <c r="AM79" s="365"/>
      <c r="AN79" s="365"/>
      <c r="AO79" s="385">
        <f>UL_OH!R36*0.51</f>
        <v>0.53351230512795378</v>
      </c>
      <c r="AP79" s="365"/>
      <c r="AQ79" s="365"/>
      <c r="AR79" s="155">
        <f>AVERAGE(AD79:AQ79)</f>
        <v>0.53351230512795378</v>
      </c>
      <c r="AS79" s="149" t="e">
        <f>SQRT(VAR(AD79:AQ79))</f>
        <v>#DIV/0!</v>
      </c>
      <c r="AT79" s="149">
        <f>COUNT(AD79:AQ79)</f>
        <v>1</v>
      </c>
    </row>
    <row r="80" spans="1:46">
      <c r="J80" s="362"/>
      <c r="P80" s="361"/>
      <c r="X80" s="96"/>
      <c r="AE80" s="362"/>
      <c r="AK80" s="361"/>
      <c r="AR80" s="96"/>
    </row>
    <row r="81" spans="10:44">
      <c r="J81" s="362"/>
      <c r="P81" s="361"/>
      <c r="X81" s="96"/>
      <c r="AE81" s="362"/>
      <c r="AK81" s="361"/>
      <c r="AR81" s="96"/>
    </row>
    <row r="82" spans="10:44">
      <c r="J82" s="362"/>
      <c r="P82" s="361"/>
      <c r="X82" s="96"/>
      <c r="AE82" s="362"/>
      <c r="AK82" s="361"/>
      <c r="AR82" s="96"/>
    </row>
    <row r="83" spans="10:44">
      <c r="J83" s="362"/>
      <c r="P83" s="361"/>
      <c r="X83" s="96"/>
      <c r="AE83" s="362"/>
      <c r="AK83" s="361"/>
      <c r="AR83" s="96"/>
    </row>
    <row r="84" spans="10:44">
      <c r="J84" s="362"/>
      <c r="P84" s="361"/>
      <c r="X84" s="96"/>
      <c r="AE84" s="362"/>
      <c r="AK84" s="361"/>
      <c r="AR84" s="96"/>
    </row>
    <row r="85" spans="10:44">
      <c r="J85" s="362"/>
      <c r="P85" s="361"/>
      <c r="X85" s="96"/>
      <c r="AE85" s="362"/>
      <c r="AK85" s="361"/>
      <c r="AR85" s="96"/>
    </row>
    <row r="86" spans="10:44">
      <c r="J86" s="362"/>
      <c r="P86" s="361"/>
      <c r="X86" s="96"/>
      <c r="AE86" s="362"/>
      <c r="AK86" s="361"/>
      <c r="AR86" s="96"/>
    </row>
    <row r="87" spans="10:44">
      <c r="J87" s="362"/>
      <c r="P87" s="361"/>
      <c r="X87" s="96"/>
      <c r="AE87" s="362"/>
      <c r="AK87" s="361"/>
      <c r="AR87" s="96"/>
    </row>
    <row r="88" spans="10:44">
      <c r="J88" s="362"/>
      <c r="P88" s="361"/>
      <c r="X88" s="96"/>
      <c r="AE88" s="362"/>
      <c r="AK88" s="361"/>
      <c r="AR88" s="96"/>
    </row>
    <row r="89" spans="10:44">
      <c r="J89" s="362"/>
      <c r="P89" s="361"/>
      <c r="X89" s="96"/>
      <c r="AE89" s="362"/>
      <c r="AK89" s="361"/>
      <c r="AR89" s="96"/>
    </row>
    <row r="90" spans="10:44">
      <c r="J90" s="362"/>
      <c r="P90" s="361"/>
      <c r="X90" s="96"/>
      <c r="AE90" s="362"/>
      <c r="AK90" s="361"/>
      <c r="AR90" s="96"/>
    </row>
    <row r="91" spans="10:44">
      <c r="J91" s="362"/>
      <c r="P91" s="361"/>
      <c r="X91" s="96"/>
      <c r="AE91" s="362"/>
      <c r="AK91" s="361"/>
      <c r="AR91" s="96"/>
    </row>
    <row r="92" spans="10:44">
      <c r="J92" s="362"/>
      <c r="P92" s="361"/>
      <c r="X92" s="96"/>
      <c r="AE92" s="362"/>
      <c r="AK92" s="361"/>
      <c r="AR92" s="96"/>
    </row>
    <row r="93" spans="10:44">
      <c r="J93" s="362"/>
      <c r="P93" s="361"/>
      <c r="X93" s="96"/>
      <c r="AE93" s="362"/>
      <c r="AK93" s="361"/>
      <c r="AR93" s="96"/>
    </row>
    <row r="94" spans="10:44">
      <c r="J94" s="362"/>
      <c r="P94" s="361"/>
      <c r="X94" s="96"/>
      <c r="AE94" s="362"/>
      <c r="AK94" s="361"/>
      <c r="AR94" s="96"/>
    </row>
    <row r="95" spans="10:44">
      <c r="J95" s="362"/>
      <c r="P95" s="361"/>
      <c r="X95" s="96"/>
      <c r="AE95" s="362"/>
      <c r="AK95" s="361"/>
      <c r="AR95" s="96"/>
    </row>
    <row r="96" spans="10:44">
      <c r="J96" s="362"/>
      <c r="P96" s="361"/>
      <c r="X96" s="96"/>
      <c r="AE96" s="362"/>
      <c r="AK96" s="361"/>
      <c r="AR96" s="96"/>
    </row>
    <row r="97" spans="10:44">
      <c r="J97" s="362"/>
      <c r="P97" s="361"/>
      <c r="X97" s="96"/>
      <c r="AE97" s="362"/>
      <c r="AK97" s="361"/>
      <c r="AR97" s="96"/>
    </row>
    <row r="98" spans="10:44">
      <c r="J98" s="362"/>
      <c r="P98" s="361"/>
      <c r="X98" s="96"/>
      <c r="AE98" s="362"/>
      <c r="AK98" s="361"/>
      <c r="AR98" s="96"/>
    </row>
    <row r="99" spans="10:44">
      <c r="J99" s="362"/>
      <c r="P99" s="361"/>
      <c r="X99" s="96"/>
      <c r="AE99" s="362"/>
      <c r="AK99" s="361"/>
      <c r="AR99" s="96"/>
    </row>
    <row r="100" spans="10:44">
      <c r="J100" s="362"/>
      <c r="P100" s="361"/>
      <c r="X100" s="96"/>
      <c r="AE100" s="362"/>
      <c r="AK100" s="361"/>
      <c r="AR100" s="96"/>
    </row>
    <row r="101" spans="10:44">
      <c r="J101" s="362"/>
      <c r="P101" s="361"/>
      <c r="X101" s="96"/>
      <c r="AE101" s="362"/>
      <c r="AK101" s="361"/>
      <c r="AR101" s="96"/>
    </row>
    <row r="102" spans="10:44">
      <c r="J102" s="362"/>
      <c r="P102" s="361"/>
      <c r="X102" s="96"/>
      <c r="AE102" s="362"/>
      <c r="AK102" s="361"/>
      <c r="AR102" s="96"/>
    </row>
    <row r="103" spans="10:44">
      <c r="J103" s="362"/>
      <c r="P103" s="361"/>
      <c r="X103" s="96"/>
      <c r="AE103" s="362"/>
      <c r="AK103" s="361"/>
      <c r="AR103" s="96"/>
    </row>
    <row r="104" spans="10:44">
      <c r="J104" s="362"/>
      <c r="P104" s="361"/>
      <c r="X104" s="96"/>
      <c r="AE104" s="362"/>
      <c r="AK104" s="361"/>
      <c r="AR104" s="96"/>
    </row>
    <row r="105" spans="10:44">
      <c r="J105" s="362"/>
      <c r="P105" s="361"/>
      <c r="X105" s="96"/>
      <c r="AE105" s="362"/>
      <c r="AK105" s="361"/>
      <c r="AR105" s="96"/>
    </row>
    <row r="106" spans="10:44">
      <c r="J106" s="362"/>
      <c r="P106" s="361"/>
      <c r="X106" s="96"/>
      <c r="AE106" s="362"/>
      <c r="AK106" s="361"/>
      <c r="AR106" s="96"/>
    </row>
    <row r="107" spans="10:44">
      <c r="J107" s="362"/>
      <c r="P107" s="361"/>
      <c r="X107" s="96"/>
      <c r="AE107" s="362"/>
      <c r="AK107" s="361"/>
      <c r="AR107" s="96"/>
    </row>
    <row r="108" spans="10:44">
      <c r="J108" s="362"/>
      <c r="P108" s="361"/>
      <c r="X108" s="96"/>
      <c r="AE108" s="362"/>
      <c r="AK108" s="361"/>
      <c r="AR108" s="96"/>
    </row>
    <row r="109" spans="10:44">
      <c r="J109" s="362"/>
      <c r="P109" s="361"/>
      <c r="X109" s="96"/>
      <c r="AE109" s="362"/>
      <c r="AK109" s="361"/>
      <c r="AR109" s="96"/>
    </row>
    <row r="110" spans="10:44">
      <c r="J110" s="362"/>
      <c r="P110" s="361"/>
      <c r="X110" s="96"/>
      <c r="AE110" s="362"/>
      <c r="AK110" s="361"/>
      <c r="AR110" s="96"/>
    </row>
    <row r="111" spans="10:44">
      <c r="J111" s="362"/>
      <c r="P111" s="361"/>
      <c r="X111" s="96"/>
      <c r="AE111" s="362"/>
      <c r="AK111" s="361"/>
      <c r="AR111" s="96"/>
    </row>
    <row r="112" spans="10:44">
      <c r="J112" s="362"/>
      <c r="P112" s="361"/>
      <c r="X112" s="96"/>
      <c r="AE112" s="362"/>
      <c r="AK112" s="361"/>
      <c r="AR112" s="96"/>
    </row>
    <row r="113" spans="10:44">
      <c r="J113" s="362"/>
      <c r="P113" s="361"/>
      <c r="X113" s="96"/>
      <c r="AE113" s="362"/>
      <c r="AK113" s="361"/>
      <c r="AR113" s="96"/>
    </row>
    <row r="114" spans="10:44">
      <c r="J114" s="362"/>
      <c r="P114" s="361"/>
      <c r="X114" s="96"/>
      <c r="AE114" s="362"/>
      <c r="AK114" s="361"/>
      <c r="AR114" s="96"/>
    </row>
    <row r="115" spans="10:44">
      <c r="J115" s="362"/>
      <c r="P115" s="361"/>
      <c r="X115" s="96"/>
      <c r="AE115" s="362"/>
      <c r="AK115" s="361"/>
      <c r="AR115" s="96"/>
    </row>
    <row r="116" spans="10:44">
      <c r="J116" s="362"/>
      <c r="P116" s="361"/>
      <c r="X116" s="96"/>
      <c r="AE116" s="362"/>
      <c r="AK116" s="361"/>
      <c r="AR116" s="96"/>
    </row>
    <row r="117" spans="10:44">
      <c r="J117" s="362"/>
      <c r="P117" s="361"/>
      <c r="X117" s="96"/>
      <c r="AK117" s="361"/>
    </row>
    <row r="118" spans="10:44">
      <c r="J118" s="362"/>
      <c r="P118" s="361"/>
      <c r="X118" s="96"/>
      <c r="AK118" s="361"/>
    </row>
    <row r="119" spans="10:44">
      <c r="J119" s="362"/>
      <c r="P119" s="361"/>
      <c r="X119" s="96"/>
      <c r="AK119" s="361"/>
    </row>
    <row r="120" spans="10:44">
      <c r="J120" s="362"/>
      <c r="P120" s="361"/>
      <c r="X120" s="96"/>
      <c r="AK120" s="361"/>
    </row>
    <row r="121" spans="10:44">
      <c r="J121" s="362"/>
      <c r="P121" s="361"/>
      <c r="X121" s="96"/>
      <c r="AK121" s="361"/>
    </row>
    <row r="122" spans="10:44">
      <c r="J122" s="362"/>
      <c r="P122" s="361"/>
      <c r="X122" s="96"/>
      <c r="AK122" s="361"/>
    </row>
    <row r="123" spans="10:44">
      <c r="P123" s="361"/>
      <c r="AK123" s="361"/>
    </row>
    <row r="124" spans="10:44">
      <c r="P124" s="361"/>
      <c r="AK124" s="361"/>
    </row>
    <row r="125" spans="10:44">
      <c r="P125" s="361"/>
      <c r="AK125" s="361"/>
    </row>
    <row r="126" spans="10:44">
      <c r="P126" s="361"/>
      <c r="AK126" s="361"/>
    </row>
    <row r="127" spans="10:44">
      <c r="P127" s="361"/>
      <c r="AK127" s="361"/>
    </row>
    <row r="128" spans="10:44">
      <c r="P128" s="361"/>
      <c r="AK128" s="361"/>
    </row>
    <row r="129" spans="16:37">
      <c r="P129" s="361"/>
      <c r="AK129" s="361"/>
    </row>
    <row r="130" spans="16:37">
      <c r="P130" s="361"/>
      <c r="AK130" s="361"/>
    </row>
    <row r="131" spans="16:37">
      <c r="P131" s="361"/>
      <c r="AK131" s="361"/>
    </row>
    <row r="132" spans="16:37">
      <c r="P132" s="361"/>
      <c r="AK132" s="361"/>
    </row>
    <row r="133" spans="16:37">
      <c r="P133" s="361"/>
      <c r="AK133" s="361"/>
    </row>
    <row r="134" spans="16:37">
      <c r="P134" s="361"/>
      <c r="AK134" s="361"/>
    </row>
    <row r="135" spans="16:37">
      <c r="P135" s="361"/>
      <c r="AK135" s="361"/>
    </row>
    <row r="136" spans="16:37">
      <c r="P136" s="361"/>
      <c r="AK136" s="361"/>
    </row>
    <row r="137" spans="16:37">
      <c r="P137" s="361"/>
      <c r="AK137" s="361"/>
    </row>
    <row r="138" spans="16:37">
      <c r="P138" s="361"/>
      <c r="AK138" s="361"/>
    </row>
    <row r="139" spans="16:37">
      <c r="P139" s="361"/>
      <c r="AK139" s="361"/>
    </row>
    <row r="140" spans="16:37">
      <c r="P140" s="361"/>
      <c r="AK140" s="361"/>
    </row>
    <row r="141" spans="16:37">
      <c r="P141" s="361"/>
      <c r="AK141" s="361"/>
    </row>
    <row r="142" spans="16:37">
      <c r="P142" s="361"/>
      <c r="AK142" s="361"/>
    </row>
    <row r="143" spans="16:37">
      <c r="P143" s="361"/>
      <c r="AK143" s="361"/>
    </row>
    <row r="144" spans="16:37">
      <c r="P144" s="361"/>
      <c r="AK144" s="361"/>
    </row>
    <row r="145" spans="16:37">
      <c r="P145" s="361"/>
      <c r="AK145" s="361"/>
    </row>
    <row r="146" spans="16:37">
      <c r="P146" s="361"/>
      <c r="AK146" s="361"/>
    </row>
    <row r="147" spans="16:37">
      <c r="P147" s="361"/>
      <c r="AK147" s="361"/>
    </row>
    <row r="148" spans="16:37">
      <c r="P148" s="361"/>
      <c r="AK148" s="361"/>
    </row>
    <row r="149" spans="16:37">
      <c r="P149" s="361"/>
      <c r="AK149" s="361"/>
    </row>
    <row r="150" spans="16:37">
      <c r="P150" s="361"/>
      <c r="AK150" s="361"/>
    </row>
    <row r="151" spans="16:37">
      <c r="P151" s="361"/>
      <c r="AK151" s="361"/>
    </row>
    <row r="152" spans="16:37">
      <c r="P152" s="361"/>
      <c r="AK152" s="361"/>
    </row>
    <row r="153" spans="16:37">
      <c r="P153" s="361"/>
      <c r="AK153" s="361"/>
    </row>
    <row r="154" spans="16:37">
      <c r="P154" s="361"/>
      <c r="AK154" s="361"/>
    </row>
    <row r="155" spans="16:37">
      <c r="P155" s="361"/>
      <c r="AK155" s="361"/>
    </row>
    <row r="156" spans="16:37">
      <c r="P156" s="361"/>
      <c r="AK156" s="361"/>
    </row>
    <row r="157" spans="16:37">
      <c r="P157" s="361"/>
      <c r="AK157" s="361"/>
    </row>
    <row r="158" spans="16:37">
      <c r="P158" s="361"/>
      <c r="AK158" s="361"/>
    </row>
    <row r="159" spans="16:37">
      <c r="P159" s="361"/>
      <c r="AK159" s="361"/>
    </row>
    <row r="160" spans="16:37">
      <c r="P160" s="361"/>
      <c r="AK160" s="361"/>
    </row>
    <row r="161" spans="16:37">
      <c r="P161" s="361"/>
      <c r="AK161" s="361"/>
    </row>
    <row r="162" spans="16:37">
      <c r="P162" s="361"/>
      <c r="AK162" s="361"/>
    </row>
    <row r="163" spans="16:37">
      <c r="P163" s="361"/>
      <c r="AK163" s="361"/>
    </row>
    <row r="164" spans="16:37">
      <c r="P164" s="361"/>
      <c r="AK164" s="361"/>
    </row>
    <row r="165" spans="16:37">
      <c r="P165" s="361"/>
      <c r="AK165" s="361"/>
    </row>
    <row r="166" spans="16:37">
      <c r="P166" s="361"/>
      <c r="AK166" s="361"/>
    </row>
    <row r="167" spans="16:37">
      <c r="P167" s="361"/>
      <c r="AK167" s="361"/>
    </row>
    <row r="168" spans="16:37">
      <c r="P168" s="361"/>
      <c r="AK168" s="361"/>
    </row>
    <row r="169" spans="16:37">
      <c r="P169" s="361"/>
      <c r="AK169" s="361"/>
    </row>
    <row r="170" spans="16:37">
      <c r="P170" s="361"/>
      <c r="AK170" s="361"/>
    </row>
    <row r="171" spans="16:37">
      <c r="P171" s="361"/>
      <c r="AK171" s="361"/>
    </row>
    <row r="172" spans="16:37">
      <c r="P172" s="361"/>
      <c r="AK172" s="361"/>
    </row>
    <row r="173" spans="16:37">
      <c r="P173" s="361"/>
      <c r="AK173" s="361"/>
    </row>
    <row r="174" spans="16:37">
      <c r="P174" s="361"/>
      <c r="AK174" s="361"/>
    </row>
    <row r="175" spans="16:37">
      <c r="P175" s="361"/>
      <c r="AK175" s="361"/>
    </row>
    <row r="176" spans="16:37">
      <c r="P176" s="361"/>
      <c r="AK176" s="361"/>
    </row>
    <row r="177" spans="16:37">
      <c r="P177" s="361"/>
      <c r="AK177" s="361"/>
    </row>
    <row r="178" spans="16:37">
      <c r="P178" s="361"/>
      <c r="AK178" s="361"/>
    </row>
    <row r="179" spans="16:37">
      <c r="P179" s="361"/>
      <c r="AK179" s="361"/>
    </row>
    <row r="180" spans="16:37">
      <c r="P180" s="361"/>
      <c r="AK180" s="361"/>
    </row>
    <row r="181" spans="16:37">
      <c r="P181" s="361"/>
      <c r="AK181" s="361"/>
    </row>
    <row r="182" spans="16:37">
      <c r="P182" s="361"/>
      <c r="AK182" s="361"/>
    </row>
    <row r="183" spans="16:37">
      <c r="P183" s="361"/>
      <c r="AK183" s="361"/>
    </row>
    <row r="184" spans="16:37">
      <c r="P184" s="361"/>
      <c r="AK184" s="361"/>
    </row>
    <row r="185" spans="16:37">
      <c r="P185" s="361"/>
      <c r="AK185" s="361"/>
    </row>
    <row r="186" spans="16:37">
      <c r="P186" s="361"/>
      <c r="AK186" s="361"/>
    </row>
    <row r="187" spans="16:37">
      <c r="P187" s="361"/>
      <c r="AK187" s="361"/>
    </row>
    <row r="188" spans="16:37">
      <c r="P188" s="361"/>
      <c r="AK188" s="361"/>
    </row>
    <row r="189" spans="16:37">
      <c r="P189" s="361"/>
      <c r="AK189" s="361"/>
    </row>
    <row r="190" spans="16:37">
      <c r="P190" s="361"/>
      <c r="AK190" s="361"/>
    </row>
    <row r="191" spans="16:37">
      <c r="P191" s="361"/>
      <c r="AK191" s="361"/>
    </row>
    <row r="192" spans="16:37">
      <c r="P192" s="361"/>
      <c r="AK192" s="361"/>
    </row>
    <row r="193" spans="16:37">
      <c r="P193" s="361"/>
      <c r="AK193" s="361"/>
    </row>
    <row r="194" spans="16:37">
      <c r="P194" s="361"/>
      <c r="AK194" s="361"/>
    </row>
    <row r="195" spans="16:37">
      <c r="P195" s="361"/>
      <c r="AK195" s="361"/>
    </row>
    <row r="196" spans="16:37">
      <c r="P196" s="361"/>
      <c r="AK196" s="361"/>
    </row>
    <row r="197" spans="16:37">
      <c r="P197" s="361"/>
      <c r="AK197" s="361"/>
    </row>
    <row r="198" spans="16:37">
      <c r="P198" s="361"/>
      <c r="AK198" s="361"/>
    </row>
    <row r="199" spans="16:37">
      <c r="P199" s="361"/>
      <c r="AK199" s="361"/>
    </row>
    <row r="200" spans="16:37">
      <c r="P200" s="361"/>
      <c r="AK200" s="361"/>
    </row>
    <row r="201" spans="16:37">
      <c r="P201" s="361"/>
      <c r="AK201" s="361"/>
    </row>
    <row r="202" spans="16:37">
      <c r="P202" s="361"/>
      <c r="AK202" s="361"/>
    </row>
    <row r="203" spans="16:37">
      <c r="P203" s="361"/>
      <c r="AK203" s="361"/>
    </row>
    <row r="204" spans="16:37">
      <c r="P204" s="361"/>
      <c r="AK204" s="361"/>
    </row>
    <row r="205" spans="16:37">
      <c r="P205" s="361"/>
      <c r="AK205" s="361"/>
    </row>
    <row r="206" spans="16:37">
      <c r="P206" s="361"/>
      <c r="AK206" s="361"/>
    </row>
    <row r="207" spans="16:37">
      <c r="P207" s="361"/>
      <c r="AK207" s="361"/>
    </row>
    <row r="208" spans="16:37">
      <c r="P208" s="361"/>
      <c r="AK208" s="361"/>
    </row>
    <row r="209" spans="16:37">
      <c r="P209" s="361"/>
      <c r="AK209" s="361"/>
    </row>
    <row r="210" spans="16:37">
      <c r="P210" s="361"/>
      <c r="AK210" s="361"/>
    </row>
    <row r="211" spans="16:37">
      <c r="P211" s="361"/>
      <c r="AK211" s="361"/>
    </row>
    <row r="212" spans="16:37">
      <c r="P212" s="361"/>
      <c r="AK212" s="361"/>
    </row>
    <row r="213" spans="16:37">
      <c r="P213" s="361"/>
      <c r="AK213" s="361"/>
    </row>
    <row r="214" spans="16:37">
      <c r="P214" s="361"/>
      <c r="AK214" s="361"/>
    </row>
    <row r="215" spans="16:37">
      <c r="P215" s="361"/>
      <c r="AK215" s="361"/>
    </row>
    <row r="216" spans="16:37">
      <c r="P216" s="361"/>
      <c r="AK216" s="361"/>
    </row>
    <row r="217" spans="16:37">
      <c r="P217" s="361"/>
      <c r="AK217" s="361"/>
    </row>
    <row r="218" spans="16:37">
      <c r="P218" s="361"/>
      <c r="AK218" s="361"/>
    </row>
    <row r="219" spans="16:37">
      <c r="P219" s="361"/>
      <c r="AK219" s="361"/>
    </row>
    <row r="220" spans="16:37">
      <c r="P220" s="361"/>
      <c r="AK220" s="361"/>
    </row>
    <row r="221" spans="16:37">
      <c r="P221" s="361"/>
      <c r="AK221" s="361"/>
    </row>
    <row r="222" spans="16:37">
      <c r="P222" s="361"/>
      <c r="AK222" s="361"/>
    </row>
    <row r="223" spans="16:37">
      <c r="P223" s="361"/>
      <c r="AK223" s="361"/>
    </row>
    <row r="224" spans="16:37">
      <c r="P224" s="361"/>
      <c r="AK224" s="361"/>
    </row>
    <row r="225" spans="16:37">
      <c r="P225" s="361"/>
      <c r="AK225" s="361"/>
    </row>
    <row r="226" spans="16:37">
      <c r="P226" s="361"/>
      <c r="AK226" s="361"/>
    </row>
    <row r="227" spans="16:37">
      <c r="P227" s="361"/>
      <c r="AK227" s="361"/>
    </row>
    <row r="228" spans="16:37">
      <c r="P228" s="361"/>
      <c r="AK228" s="361"/>
    </row>
    <row r="229" spans="16:37">
      <c r="P229" s="361"/>
      <c r="AK229" s="361"/>
    </row>
    <row r="230" spans="16:37">
      <c r="P230" s="361"/>
      <c r="AK230" s="361"/>
    </row>
    <row r="231" spans="16:37">
      <c r="P231" s="361"/>
      <c r="AK231" s="361"/>
    </row>
    <row r="232" spans="16:37">
      <c r="P232" s="361"/>
      <c r="AK232" s="361"/>
    </row>
    <row r="233" spans="16:37">
      <c r="P233" s="361"/>
      <c r="AK233" s="361"/>
    </row>
    <row r="234" spans="16:37">
      <c r="P234" s="361"/>
      <c r="AK234" s="361"/>
    </row>
    <row r="235" spans="16:37">
      <c r="P235" s="361"/>
      <c r="AK235" s="361"/>
    </row>
    <row r="236" spans="16:37">
      <c r="P236" s="361"/>
      <c r="AK236" s="361"/>
    </row>
    <row r="237" spans="16:37">
      <c r="P237" s="361"/>
      <c r="AK237" s="361"/>
    </row>
    <row r="238" spans="16:37">
      <c r="P238" s="361"/>
      <c r="AK238" s="361"/>
    </row>
    <row r="239" spans="16:37">
      <c r="P239" s="361"/>
      <c r="AK239" s="361"/>
    </row>
    <row r="240" spans="16:37">
      <c r="P240" s="361"/>
      <c r="AK240" s="361"/>
    </row>
    <row r="241" spans="16:37">
      <c r="P241" s="361"/>
      <c r="AK241" s="361"/>
    </row>
    <row r="242" spans="16:37">
      <c r="P242" s="361"/>
      <c r="AK242" s="361"/>
    </row>
    <row r="243" spans="16:37">
      <c r="P243" s="361"/>
      <c r="AK243" s="361"/>
    </row>
    <row r="244" spans="16:37">
      <c r="P244" s="361"/>
      <c r="AK244" s="361"/>
    </row>
    <row r="245" spans="16:37">
      <c r="P245" s="361"/>
      <c r="AK245" s="361"/>
    </row>
    <row r="246" spans="16:37">
      <c r="P246" s="361"/>
      <c r="AK246" s="361"/>
    </row>
    <row r="247" spans="16:37">
      <c r="P247" s="361"/>
      <c r="AK247" s="361"/>
    </row>
    <row r="248" spans="16:37">
      <c r="P248" s="361"/>
      <c r="AK248" s="361"/>
    </row>
    <row r="249" spans="16:37">
      <c r="P249" s="361"/>
      <c r="AK249" s="361"/>
    </row>
    <row r="250" spans="16:37">
      <c r="P250" s="361"/>
    </row>
    <row r="251" spans="16:37">
      <c r="P251" s="361"/>
    </row>
    <row r="252" spans="16:37">
      <c r="P252" s="361"/>
    </row>
    <row r="253" spans="16:37">
      <c r="P253" s="361"/>
    </row>
    <row r="254" spans="16:37">
      <c r="P254" s="361"/>
    </row>
    <row r="255" spans="16:37">
      <c r="P255" s="361"/>
    </row>
  </sheetData>
  <mergeCells count="4">
    <mergeCell ref="A2:A22"/>
    <mergeCell ref="AC40:AC64"/>
    <mergeCell ref="G1:H1"/>
    <mergeCell ref="A76:A78"/>
  </mergeCells>
  <phoneticPr fontId="3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85" zoomScaleNormal="85" workbookViewId="0">
      <pane xSplit="8" ySplit="2" topLeftCell="I3" activePane="bottomRight" state="frozen"/>
      <selection pane="topRight" activeCell="G1" sqref="G1"/>
      <selection pane="bottomLeft" activeCell="A3" sqref="A3"/>
      <selection pane="bottomRight" activeCell="D25" sqref="D25"/>
    </sheetView>
  </sheetViews>
  <sheetFormatPr defaultColWidth="9.42578125" defaultRowHeight="12.75"/>
  <cols>
    <col min="1" max="1" width="10.85546875" style="80" customWidth="1"/>
    <col min="2" max="2" width="5.42578125" style="80" customWidth="1"/>
    <col min="3" max="3" width="21.28515625" style="150" customWidth="1"/>
    <col min="4" max="4" width="22.28515625" style="80" customWidth="1"/>
    <col min="5" max="5" width="11.42578125" style="80" customWidth="1"/>
    <col min="6" max="6" width="9.140625" style="80" customWidth="1"/>
    <col min="7" max="7" width="16.42578125" style="80" customWidth="1"/>
    <col min="8" max="8" width="6.42578125" style="80" customWidth="1"/>
    <col min="9" max="16" width="9.42578125" style="361" customWidth="1"/>
    <col min="17" max="22" width="9.42578125" style="80" customWidth="1"/>
    <col min="23" max="25" width="9.42578125" style="80"/>
    <col min="26" max="26" width="10.5703125" style="80" customWidth="1"/>
    <col min="27" max="32" width="9.42578125" style="361" customWidth="1"/>
    <col min="33" max="33" width="9.28515625" style="361" customWidth="1"/>
    <col min="34" max="35" width="9.42578125" style="361" customWidth="1"/>
    <col min="36" max="40" width="9.42578125" style="80" customWidth="1"/>
    <col min="41" max="16384" width="9.42578125" style="80"/>
  </cols>
  <sheetData>
    <row r="1" spans="1:41" s="93" customFormat="1" ht="26.25" customHeight="1" thickBot="1">
      <c r="A1" s="92" t="s">
        <v>200</v>
      </c>
      <c r="B1" s="93" t="s">
        <v>251</v>
      </c>
      <c r="C1" s="116" t="s">
        <v>989</v>
      </c>
      <c r="D1" s="116" t="s">
        <v>985</v>
      </c>
      <c r="E1" s="93" t="s">
        <v>150</v>
      </c>
      <c r="F1" s="93" t="s">
        <v>151</v>
      </c>
      <c r="G1" s="487" t="s">
        <v>152</v>
      </c>
      <c r="H1" s="487"/>
      <c r="I1" s="357" t="s">
        <v>39</v>
      </c>
      <c r="J1" s="357" t="s">
        <v>267</v>
      </c>
      <c r="K1" s="387" t="s">
        <v>395</v>
      </c>
      <c r="L1" s="357" t="s">
        <v>531</v>
      </c>
      <c r="M1" s="357" t="s">
        <v>552</v>
      </c>
      <c r="N1" s="357" t="s">
        <v>610</v>
      </c>
      <c r="O1" s="357" t="s">
        <v>691</v>
      </c>
      <c r="P1" s="357" t="s">
        <v>843</v>
      </c>
      <c r="S1" s="94"/>
      <c r="U1" s="93" t="s">
        <v>153</v>
      </c>
      <c r="V1" s="93" t="s">
        <v>154</v>
      </c>
      <c r="W1" s="93" t="s">
        <v>155</v>
      </c>
      <c r="Z1" s="92" t="s">
        <v>201</v>
      </c>
      <c r="AA1" s="357" t="str">
        <f>I1</f>
        <v>Huawei</v>
      </c>
      <c r="AB1" s="357" t="str">
        <f t="shared" ref="AB1:AG1" si="0">J1</f>
        <v>Intel</v>
      </c>
      <c r="AC1" s="356" t="s">
        <v>395</v>
      </c>
      <c r="AD1" s="357" t="str">
        <f t="shared" si="0"/>
        <v>NTT DOCOMO</v>
      </c>
      <c r="AE1" s="357" t="str">
        <f t="shared" si="0"/>
        <v>Mediatek</v>
      </c>
      <c r="AF1" s="357" t="str">
        <f t="shared" si="0"/>
        <v>ITRI</v>
      </c>
      <c r="AG1" s="357" t="str">
        <f t="shared" si="0"/>
        <v>OPPO</v>
      </c>
      <c r="AH1" s="357" t="s">
        <v>752</v>
      </c>
      <c r="AI1" s="357" t="str">
        <f>P1</f>
        <v>LGE</v>
      </c>
      <c r="AJ1" s="94"/>
      <c r="AK1" s="94"/>
      <c r="AL1" s="94"/>
      <c r="AM1" s="93" t="s">
        <v>153</v>
      </c>
      <c r="AN1" s="93" t="s">
        <v>154</v>
      </c>
      <c r="AO1" s="93" t="s">
        <v>155</v>
      </c>
    </row>
    <row r="2" spans="1:41" s="150" customFormat="1" ht="12.75" customHeight="1">
      <c r="A2" s="170" t="s">
        <v>156</v>
      </c>
      <c r="B2" s="67" t="s">
        <v>40</v>
      </c>
      <c r="C2" s="67"/>
      <c r="D2" s="67"/>
      <c r="E2" s="67"/>
      <c r="F2" s="67"/>
      <c r="G2" s="67"/>
      <c r="H2" s="67"/>
      <c r="I2" s="358"/>
      <c r="J2" s="359"/>
      <c r="K2" s="358"/>
      <c r="L2" s="358"/>
      <c r="M2" s="358"/>
      <c r="N2" s="358"/>
      <c r="O2" s="358"/>
      <c r="P2" s="358"/>
      <c r="Q2" s="81"/>
      <c r="R2" s="81"/>
      <c r="S2" s="81"/>
      <c r="T2" s="81"/>
      <c r="U2" s="95"/>
      <c r="V2" s="81"/>
      <c r="W2" s="81"/>
      <c r="Z2" s="170" t="s">
        <v>156</v>
      </c>
      <c r="AA2" s="358"/>
      <c r="AB2" s="359"/>
      <c r="AC2" s="358"/>
      <c r="AD2" s="358"/>
      <c r="AE2" s="358"/>
      <c r="AF2" s="358"/>
      <c r="AG2" s="358"/>
      <c r="AH2" s="358"/>
      <c r="AI2" s="358"/>
      <c r="AJ2" s="81"/>
      <c r="AK2" s="81"/>
      <c r="AL2" s="81"/>
      <c r="AM2" s="95"/>
      <c r="AN2" s="81"/>
      <c r="AO2" s="81"/>
    </row>
    <row r="3" spans="1:41" s="150" customFormat="1" ht="38.25">
      <c r="A3" s="171"/>
      <c r="B3" s="150" t="s">
        <v>252</v>
      </c>
      <c r="C3" s="150" t="s">
        <v>915</v>
      </c>
      <c r="D3" s="150" t="s">
        <v>257</v>
      </c>
      <c r="E3" s="150" t="s">
        <v>157</v>
      </c>
      <c r="G3" s="150" t="s">
        <v>159</v>
      </c>
      <c r="H3" s="150">
        <v>9</v>
      </c>
      <c r="I3" s="361">
        <v>13.34</v>
      </c>
      <c r="J3" s="362">
        <f>DL_OH!S8*14.011</f>
        <v>12.586152542372881</v>
      </c>
      <c r="K3" s="364">
        <v>13.29318257956449</v>
      </c>
      <c r="L3" s="361"/>
      <c r="M3" s="361">
        <f>DL_OH!S9*12.28</f>
        <v>12.28</v>
      </c>
      <c r="N3" s="361">
        <v>10.43</v>
      </c>
      <c r="O3" s="361">
        <v>10.53</v>
      </c>
      <c r="P3" s="361">
        <v>13.23</v>
      </c>
      <c r="U3" s="154">
        <f t="shared" ref="U3:U4" si="1">AVERAGE(I3:T3)</f>
        <v>12.241333588848196</v>
      </c>
      <c r="V3" s="150">
        <f t="shared" ref="V3:V4" si="2">SQRT(VAR(I3:T3))</f>
        <v>1.2662874001896787</v>
      </c>
      <c r="W3" s="150">
        <f t="shared" ref="W3:W4" si="3">COUNT(I3:T3)</f>
        <v>7</v>
      </c>
      <c r="Z3" s="171"/>
      <c r="AA3" s="361">
        <v>13.499000000000001</v>
      </c>
      <c r="AB3" s="362"/>
      <c r="AC3" s="364">
        <v>13.572216638749305</v>
      </c>
      <c r="AD3" s="361"/>
      <c r="AE3" s="361"/>
      <c r="AF3" s="361"/>
      <c r="AG3" s="361">
        <v>12.04</v>
      </c>
      <c r="AH3" s="361"/>
      <c r="AI3" s="361">
        <v>13.35</v>
      </c>
      <c r="AM3" s="154">
        <f t="shared" ref="AM3:AM4" si="4">AVERAGE(AA3:AL3)</f>
        <v>13.115304159687327</v>
      </c>
      <c r="AN3" s="150">
        <f t="shared" ref="AN3:AN4" si="5">SQRT(VAR(AA3:AL3))</f>
        <v>0.7228076472332855</v>
      </c>
      <c r="AO3" s="150">
        <f t="shared" ref="AO3:AO4" si="6">COUNT(AA3:AL3)</f>
        <v>4</v>
      </c>
    </row>
    <row r="4" spans="1:41" s="150" customFormat="1" ht="25.5">
      <c r="A4" s="171"/>
      <c r="G4" s="149" t="s">
        <v>161</v>
      </c>
      <c r="H4" s="149">
        <v>0.3</v>
      </c>
      <c r="I4" s="365">
        <v>0.312</v>
      </c>
      <c r="J4" s="366">
        <f>DL_OH!S8*0.452</f>
        <v>0.40603389830508479</v>
      </c>
      <c r="K4" s="368">
        <v>0.33484087102177557</v>
      </c>
      <c r="L4" s="365"/>
      <c r="M4" s="365">
        <f>DL_OH!S9*0.312</f>
        <v>0.312</v>
      </c>
      <c r="N4" s="365">
        <v>0.39</v>
      </c>
      <c r="O4" s="365">
        <v>0.37</v>
      </c>
      <c r="P4" s="365">
        <v>0.38</v>
      </c>
      <c r="Q4" s="149"/>
      <c r="R4" s="149"/>
      <c r="S4" s="149"/>
      <c r="T4" s="149"/>
      <c r="U4" s="155">
        <f t="shared" si="1"/>
        <v>0.35783925276098005</v>
      </c>
      <c r="V4" s="149">
        <f t="shared" si="2"/>
        <v>3.8138824845751117E-2</v>
      </c>
      <c r="W4" s="149">
        <f t="shared" si="3"/>
        <v>7</v>
      </c>
      <c r="Z4" s="485"/>
      <c r="AA4" s="365">
        <v>0.31900000000000001</v>
      </c>
      <c r="AB4" s="366"/>
      <c r="AC4" s="368">
        <v>0.33484087102177557</v>
      </c>
      <c r="AD4" s="365"/>
      <c r="AE4" s="365"/>
      <c r="AF4" s="365"/>
      <c r="AG4" s="365">
        <v>0.37</v>
      </c>
      <c r="AH4" s="365"/>
      <c r="AI4" s="365">
        <v>0.36799999999999999</v>
      </c>
      <c r="AJ4" s="149"/>
      <c r="AK4" s="149"/>
      <c r="AL4" s="149"/>
      <c r="AM4" s="155">
        <f t="shared" si="4"/>
        <v>0.34796021775544383</v>
      </c>
      <c r="AN4" s="149">
        <f t="shared" si="5"/>
        <v>2.5153901917049352E-2</v>
      </c>
      <c r="AO4" s="149">
        <f t="shared" si="6"/>
        <v>4</v>
      </c>
    </row>
    <row r="5" spans="1:41" s="150" customFormat="1">
      <c r="A5" s="171"/>
      <c r="I5" s="361"/>
      <c r="J5" s="362"/>
      <c r="K5" s="361"/>
      <c r="L5" s="361"/>
      <c r="M5" s="361"/>
      <c r="N5" s="361"/>
      <c r="O5" s="361"/>
      <c r="P5" s="361"/>
      <c r="U5" s="154"/>
      <c r="Z5" s="485"/>
      <c r="AA5" s="361"/>
      <c r="AB5" s="362"/>
      <c r="AC5" s="361"/>
      <c r="AD5" s="361"/>
      <c r="AE5" s="361"/>
      <c r="AF5" s="361"/>
      <c r="AG5" s="361"/>
      <c r="AH5" s="361"/>
      <c r="AI5" s="361"/>
      <c r="AM5" s="154"/>
    </row>
    <row r="6" spans="1:41" s="150" customFormat="1" ht="25.5">
      <c r="A6" s="159"/>
      <c r="B6" s="150" t="s">
        <v>252</v>
      </c>
      <c r="C6" s="150" t="s">
        <v>916</v>
      </c>
      <c r="D6" s="150" t="s">
        <v>917</v>
      </c>
      <c r="E6" s="150" t="s">
        <v>157</v>
      </c>
      <c r="G6" s="150" t="s">
        <v>158</v>
      </c>
      <c r="H6" s="150">
        <v>9</v>
      </c>
      <c r="I6" s="361"/>
      <c r="J6" s="370"/>
      <c r="K6" s="361"/>
      <c r="L6" s="361"/>
      <c r="M6" s="361"/>
      <c r="N6" s="361"/>
      <c r="O6" s="361"/>
      <c r="P6" s="361"/>
      <c r="U6" s="154" t="e">
        <f>AVERAGE(I6:T6)</f>
        <v>#DIV/0!</v>
      </c>
      <c r="V6" s="150" t="e">
        <f>SQRT(VAR(I6:T6))</f>
        <v>#DIV/0!</v>
      </c>
      <c r="W6" s="150">
        <f>COUNT(I6:T6)</f>
        <v>0</v>
      </c>
      <c r="Z6" s="485"/>
      <c r="AA6" s="361"/>
      <c r="AB6" s="370"/>
      <c r="AC6" s="361"/>
      <c r="AD6" s="361">
        <v>14.08</v>
      </c>
      <c r="AE6" s="361"/>
      <c r="AF6" s="361"/>
      <c r="AG6" s="361"/>
      <c r="AH6" s="361"/>
      <c r="AI6" s="361"/>
      <c r="AM6" s="154">
        <f>AVERAGE(AA6:AL6)</f>
        <v>14.08</v>
      </c>
      <c r="AN6" s="150" t="e">
        <f>SQRT(VAR(AA6:AL6))</f>
        <v>#DIV/0!</v>
      </c>
      <c r="AO6" s="150">
        <f>COUNT(AA6:AL6)</f>
        <v>1</v>
      </c>
    </row>
    <row r="7" spans="1:41" s="150" customFormat="1" ht="25.5">
      <c r="A7" s="159"/>
      <c r="G7" s="149" t="s">
        <v>160</v>
      </c>
      <c r="H7" s="149">
        <v>0.3</v>
      </c>
      <c r="I7" s="365"/>
      <c r="J7" s="371"/>
      <c r="K7" s="365"/>
      <c r="L7" s="365"/>
      <c r="M7" s="365"/>
      <c r="N7" s="365"/>
      <c r="O7" s="365"/>
      <c r="P7" s="365"/>
      <c r="Q7" s="149"/>
      <c r="R7" s="149"/>
      <c r="S7" s="149"/>
      <c r="T7" s="149"/>
      <c r="U7" s="155" t="e">
        <f>AVERAGE(I7:T7)</f>
        <v>#DIV/0!</v>
      </c>
      <c r="V7" s="149" t="e">
        <f>SQRT(VAR(I7:T7))</f>
        <v>#DIV/0!</v>
      </c>
      <c r="W7" s="149">
        <f>COUNT(I7:T7)</f>
        <v>0</v>
      </c>
      <c r="Z7" s="485"/>
      <c r="AA7" s="365"/>
      <c r="AB7" s="371"/>
      <c r="AC7" s="365"/>
      <c r="AD7" s="365">
        <v>0.45479999999999998</v>
      </c>
      <c r="AE7" s="365"/>
      <c r="AF7" s="365"/>
      <c r="AG7" s="365"/>
      <c r="AH7" s="365"/>
      <c r="AI7" s="365"/>
      <c r="AJ7" s="149"/>
      <c r="AK7" s="149"/>
      <c r="AL7" s="149"/>
      <c r="AM7" s="155">
        <f>AVERAGE(AA7:AL7)</f>
        <v>0.45479999999999998</v>
      </c>
      <c r="AN7" s="149" t="e">
        <f>SQRT(VAR(AA7:AL7))</f>
        <v>#DIV/0!</v>
      </c>
      <c r="AO7" s="149">
        <f>COUNT(AA7:AL7)</f>
        <v>1</v>
      </c>
    </row>
    <row r="8" spans="1:41" s="150" customFormat="1">
      <c r="A8" s="171"/>
      <c r="I8" s="361"/>
      <c r="J8" s="362"/>
      <c r="K8" s="361"/>
      <c r="L8" s="361"/>
      <c r="M8" s="361"/>
      <c r="N8" s="361"/>
      <c r="O8" s="361"/>
      <c r="P8" s="361"/>
      <c r="U8" s="154"/>
      <c r="Z8" s="485"/>
      <c r="AA8" s="361"/>
      <c r="AB8" s="362"/>
      <c r="AC8" s="361"/>
      <c r="AD8" s="361"/>
      <c r="AE8" s="361"/>
      <c r="AF8" s="361"/>
      <c r="AG8" s="361"/>
      <c r="AH8" s="361"/>
      <c r="AI8" s="361"/>
      <c r="AM8" s="154"/>
    </row>
    <row r="9" spans="1:41" s="150" customFormat="1" ht="25.5">
      <c r="A9" s="181"/>
      <c r="B9" s="150" t="s">
        <v>635</v>
      </c>
      <c r="C9" s="150" t="s">
        <v>918</v>
      </c>
      <c r="D9" s="150" t="s">
        <v>919</v>
      </c>
      <c r="E9" s="150" t="s">
        <v>636</v>
      </c>
      <c r="G9" s="150" t="s">
        <v>158</v>
      </c>
      <c r="H9" s="150">
        <v>9</v>
      </c>
      <c r="I9" s="361"/>
      <c r="J9" s="370"/>
      <c r="K9" s="361"/>
      <c r="L9" s="361"/>
      <c r="M9" s="361"/>
      <c r="N9" s="361">
        <v>9.51</v>
      </c>
      <c r="O9" s="361"/>
      <c r="P9" s="361"/>
      <c r="U9" s="154">
        <f>AVERAGE(I9:T9)</f>
        <v>9.51</v>
      </c>
      <c r="V9" s="150" t="e">
        <f>SQRT(VAR(I9:T9))</f>
        <v>#DIV/0!</v>
      </c>
      <c r="W9" s="150">
        <f>COUNT(I9:T9)</f>
        <v>1</v>
      </c>
      <c r="Z9" s="485"/>
      <c r="AA9" s="361"/>
      <c r="AB9" s="370"/>
      <c r="AC9" s="361"/>
      <c r="AD9" s="361"/>
      <c r="AE9" s="361"/>
      <c r="AF9" s="361"/>
      <c r="AG9" s="361"/>
      <c r="AH9" s="361"/>
      <c r="AI9" s="361"/>
      <c r="AM9" s="154" t="e">
        <f>AVERAGE(AA9:AL9)</f>
        <v>#DIV/0!</v>
      </c>
      <c r="AN9" s="150" t="e">
        <f>SQRT(VAR(AA9:AL9))</f>
        <v>#DIV/0!</v>
      </c>
      <c r="AO9" s="150">
        <f>COUNT(AA9:AL9)</f>
        <v>0</v>
      </c>
    </row>
    <row r="10" spans="1:41" s="150" customFormat="1" ht="25.5">
      <c r="A10" s="181"/>
      <c r="G10" s="149" t="s">
        <v>160</v>
      </c>
      <c r="H10" s="149">
        <v>0.3</v>
      </c>
      <c r="I10" s="365"/>
      <c r="J10" s="371"/>
      <c r="K10" s="365"/>
      <c r="L10" s="365"/>
      <c r="M10" s="365"/>
      <c r="N10" s="374">
        <v>0.28000000000000003</v>
      </c>
      <c r="O10" s="365"/>
      <c r="P10" s="365"/>
      <c r="Q10" s="149"/>
      <c r="R10" s="149"/>
      <c r="S10" s="149"/>
      <c r="T10" s="149"/>
      <c r="U10" s="155">
        <f>AVERAGE(I10:T10)</f>
        <v>0.28000000000000003</v>
      </c>
      <c r="V10" s="149" t="e">
        <f>SQRT(VAR(I10:T10))</f>
        <v>#DIV/0!</v>
      </c>
      <c r="W10" s="149">
        <f>COUNT(I10:T10)</f>
        <v>1</v>
      </c>
      <c r="Z10" s="181"/>
      <c r="AA10" s="365"/>
      <c r="AB10" s="371"/>
      <c r="AC10" s="365"/>
      <c r="AD10" s="365"/>
      <c r="AE10" s="365"/>
      <c r="AF10" s="365"/>
      <c r="AG10" s="365"/>
      <c r="AH10" s="365"/>
      <c r="AI10" s="365"/>
      <c r="AJ10" s="149"/>
      <c r="AK10" s="149"/>
      <c r="AL10" s="149"/>
      <c r="AM10" s="155" t="e">
        <f>AVERAGE(AA10:AL10)</f>
        <v>#DIV/0!</v>
      </c>
      <c r="AN10" s="149" t="e">
        <f>SQRT(VAR(AA10:AL10))</f>
        <v>#DIV/0!</v>
      </c>
      <c r="AO10" s="149">
        <f>COUNT(AA10:AL10)</f>
        <v>0</v>
      </c>
    </row>
    <row r="11" spans="1:41" s="150" customFormat="1">
      <c r="A11" s="181"/>
      <c r="I11" s="361"/>
      <c r="J11" s="362"/>
      <c r="K11" s="361"/>
      <c r="L11" s="361"/>
      <c r="M11" s="361"/>
      <c r="N11" s="361"/>
      <c r="O11" s="361"/>
      <c r="P11" s="361"/>
      <c r="U11" s="154"/>
      <c r="Z11" s="181"/>
      <c r="AA11" s="361"/>
      <c r="AB11" s="362"/>
      <c r="AC11" s="361"/>
      <c r="AD11" s="361"/>
      <c r="AE11" s="361"/>
      <c r="AF11" s="361"/>
      <c r="AG11" s="361"/>
      <c r="AH11" s="361"/>
      <c r="AI11" s="361"/>
      <c r="AM11" s="154"/>
    </row>
    <row r="12" spans="1:41" s="150" customFormat="1">
      <c r="A12" s="171"/>
      <c r="B12" s="67" t="s">
        <v>162</v>
      </c>
      <c r="C12" s="67"/>
      <c r="D12" s="67"/>
      <c r="E12" s="67"/>
      <c r="F12" s="67"/>
      <c r="G12" s="81"/>
      <c r="H12" s="81"/>
      <c r="I12" s="358"/>
      <c r="J12" s="359"/>
      <c r="K12" s="358"/>
      <c r="L12" s="358"/>
      <c r="M12" s="358"/>
      <c r="N12" s="358"/>
      <c r="O12" s="358"/>
      <c r="P12" s="358"/>
      <c r="Q12" s="81"/>
      <c r="R12" s="81"/>
      <c r="S12" s="81"/>
      <c r="T12" s="81"/>
      <c r="U12" s="95"/>
      <c r="V12" s="81"/>
      <c r="W12" s="81"/>
      <c r="Z12" s="171"/>
      <c r="AA12" s="358"/>
      <c r="AB12" s="359"/>
      <c r="AC12" s="358"/>
      <c r="AD12" s="358"/>
      <c r="AE12" s="358"/>
      <c r="AF12" s="358"/>
      <c r="AG12" s="358"/>
      <c r="AH12" s="358"/>
      <c r="AI12" s="358"/>
      <c r="AJ12" s="81"/>
      <c r="AK12" s="81"/>
      <c r="AL12" s="81"/>
      <c r="AM12" s="95"/>
      <c r="AN12" s="81"/>
      <c r="AO12" s="81"/>
    </row>
    <row r="13" spans="1:41" s="150" customFormat="1" ht="40.5" customHeight="1">
      <c r="A13" s="171"/>
      <c r="B13" s="150" t="s">
        <v>253</v>
      </c>
      <c r="C13" s="150" t="s">
        <v>915</v>
      </c>
      <c r="D13" s="115" t="s">
        <v>434</v>
      </c>
      <c r="E13" s="150" t="s">
        <v>164</v>
      </c>
      <c r="F13" s="150" t="s">
        <v>166</v>
      </c>
      <c r="G13" s="150" t="s">
        <v>158</v>
      </c>
      <c r="H13" s="150">
        <v>9</v>
      </c>
      <c r="I13" s="361">
        <f>DL_OH!S52*13.955</f>
        <v>14.218301886792457</v>
      </c>
      <c r="J13" s="362"/>
      <c r="K13" s="361"/>
      <c r="L13" s="361"/>
      <c r="M13" s="361"/>
      <c r="N13" s="361"/>
      <c r="O13" s="361"/>
      <c r="P13" s="361"/>
      <c r="U13" s="154">
        <f>AVERAGE(I13:T13)</f>
        <v>14.218301886792457</v>
      </c>
      <c r="V13" s="150" t="e">
        <f>SQRT(VAR(I13:T13))</f>
        <v>#DIV/0!</v>
      </c>
      <c r="W13" s="150">
        <f>COUNT(I13:T13)</f>
        <v>1</v>
      </c>
      <c r="Z13" s="171"/>
      <c r="AA13" s="361">
        <f>DL_OH!S52*14.067</f>
        <v>14.332415094339625</v>
      </c>
      <c r="AB13" s="362"/>
      <c r="AC13" s="361"/>
      <c r="AD13" s="361"/>
      <c r="AE13" s="361"/>
      <c r="AF13" s="361"/>
      <c r="AG13" s="361"/>
      <c r="AH13" s="361"/>
      <c r="AI13" s="361"/>
      <c r="AM13" s="154">
        <f>AVERAGE(AA13:AL13)</f>
        <v>14.332415094339625</v>
      </c>
      <c r="AN13" s="150" t="e">
        <f>SQRT(VAR(AA13:AL13))</f>
        <v>#DIV/0!</v>
      </c>
      <c r="AO13" s="150">
        <f>COUNT(AA13:AL13)</f>
        <v>1</v>
      </c>
    </row>
    <row r="14" spans="1:41" s="150" customFormat="1" ht="25.5">
      <c r="A14" s="171"/>
      <c r="G14" s="149" t="s">
        <v>160</v>
      </c>
      <c r="H14" s="149">
        <v>0.3</v>
      </c>
      <c r="I14" s="365">
        <f>DL_OH!S52*0.344</f>
        <v>0.35049056603773587</v>
      </c>
      <c r="J14" s="366"/>
      <c r="K14" s="365"/>
      <c r="L14" s="365"/>
      <c r="M14" s="365"/>
      <c r="N14" s="365"/>
      <c r="O14" s="365"/>
      <c r="P14" s="365"/>
      <c r="Q14" s="149"/>
      <c r="R14" s="149"/>
      <c r="S14" s="149"/>
      <c r="T14" s="149"/>
      <c r="U14" s="155">
        <f>AVERAGE(I14:T14)</f>
        <v>0.35049056603773587</v>
      </c>
      <c r="V14" s="149" t="e">
        <f>SQRT(VAR(I14:T14))</f>
        <v>#DIV/0!</v>
      </c>
      <c r="W14" s="149">
        <f>COUNT(I14:T14)</f>
        <v>1</v>
      </c>
      <c r="Z14" s="171"/>
      <c r="AA14" s="365">
        <f>DL_OH!S52*0.35</f>
        <v>0.35660377358490569</v>
      </c>
      <c r="AB14" s="366"/>
      <c r="AC14" s="365"/>
      <c r="AD14" s="365"/>
      <c r="AE14" s="365"/>
      <c r="AF14" s="365"/>
      <c r="AG14" s="365"/>
      <c r="AH14" s="365"/>
      <c r="AI14" s="365"/>
      <c r="AJ14" s="149"/>
      <c r="AK14" s="149"/>
      <c r="AL14" s="149"/>
      <c r="AM14" s="155">
        <f>AVERAGE(AA14:AL14)</f>
        <v>0.35660377358490569</v>
      </c>
      <c r="AN14" s="149" t="e">
        <f>SQRT(VAR(AA14:AL14))</f>
        <v>#DIV/0!</v>
      </c>
      <c r="AO14" s="149">
        <f>COUNT(AA14:AL14)</f>
        <v>1</v>
      </c>
    </row>
    <row r="15" spans="1:41" s="150" customFormat="1">
      <c r="A15" s="171"/>
      <c r="I15" s="361"/>
      <c r="J15" s="362"/>
      <c r="K15" s="361"/>
      <c r="L15" s="361"/>
      <c r="M15" s="361"/>
      <c r="N15" s="361"/>
      <c r="O15" s="361"/>
      <c r="P15" s="361"/>
      <c r="U15" s="154"/>
      <c r="Z15" s="171"/>
      <c r="AA15" s="361"/>
      <c r="AB15" s="362"/>
      <c r="AC15" s="361"/>
      <c r="AD15" s="361"/>
      <c r="AE15" s="361"/>
      <c r="AF15" s="361"/>
      <c r="AG15" s="361"/>
      <c r="AH15" s="361"/>
      <c r="AI15" s="361"/>
      <c r="AM15" s="154"/>
    </row>
    <row r="16" spans="1:41" s="150" customFormat="1" ht="40.5" customHeight="1">
      <c r="A16" s="239"/>
      <c r="B16" s="150" t="s">
        <v>347</v>
      </c>
      <c r="C16" s="150" t="s">
        <v>915</v>
      </c>
      <c r="D16" s="115" t="s">
        <v>434</v>
      </c>
      <c r="E16" s="150" t="s">
        <v>157</v>
      </c>
      <c r="F16" s="150" t="s">
        <v>146</v>
      </c>
      <c r="G16" s="150" t="s">
        <v>158</v>
      </c>
      <c r="H16" s="150">
        <v>9</v>
      </c>
      <c r="I16" s="361">
        <f>DL_OH!S37*14.293</f>
        <v>14.562679245283014</v>
      </c>
      <c r="J16" s="362"/>
      <c r="K16" s="361"/>
      <c r="L16" s="361"/>
      <c r="M16" s="361"/>
      <c r="N16" s="361"/>
      <c r="O16" s="361"/>
      <c r="P16" s="361"/>
      <c r="U16" s="154">
        <f>AVERAGE(I16:T16)</f>
        <v>14.562679245283014</v>
      </c>
      <c r="V16" s="150" t="e">
        <f>SQRT(VAR(I16:T16))</f>
        <v>#DIV/0!</v>
      </c>
      <c r="W16" s="150">
        <f>COUNT(I16:T16)</f>
        <v>1</v>
      </c>
      <c r="Z16" s="239"/>
      <c r="AA16" s="361">
        <f>DL_OH!S37*14.403</f>
        <v>14.674754716981129</v>
      </c>
      <c r="AB16" s="362"/>
      <c r="AC16" s="361"/>
      <c r="AD16" s="361"/>
      <c r="AE16" s="361"/>
      <c r="AF16" s="361"/>
      <c r="AG16" s="361"/>
      <c r="AH16" s="361"/>
      <c r="AI16" s="361"/>
      <c r="AM16" s="154">
        <f>AVERAGE(AA16:AL16)</f>
        <v>14.674754716981129</v>
      </c>
      <c r="AN16" s="150" t="e">
        <f>SQRT(VAR(AA16:AL16))</f>
        <v>#DIV/0!</v>
      </c>
      <c r="AO16" s="150">
        <f>COUNT(AA16:AL16)</f>
        <v>1</v>
      </c>
    </row>
    <row r="17" spans="1:41" s="150" customFormat="1" ht="25.5">
      <c r="A17" s="239"/>
      <c r="G17" s="149" t="s">
        <v>185</v>
      </c>
      <c r="H17" s="149">
        <v>0.3</v>
      </c>
      <c r="I17" s="365">
        <f>DL_OH!S37*0.378</f>
        <v>0.38513207547169803</v>
      </c>
      <c r="J17" s="366"/>
      <c r="K17" s="365"/>
      <c r="L17" s="365"/>
      <c r="M17" s="365"/>
      <c r="N17" s="365"/>
      <c r="O17" s="365"/>
      <c r="P17" s="365"/>
      <c r="Q17" s="149"/>
      <c r="R17" s="149"/>
      <c r="S17" s="149"/>
      <c r="T17" s="149"/>
      <c r="U17" s="155">
        <f>AVERAGE(I17:T17)</f>
        <v>0.38513207547169803</v>
      </c>
      <c r="V17" s="149" t="e">
        <f>SQRT(VAR(I17:T17))</f>
        <v>#DIV/0!</v>
      </c>
      <c r="W17" s="149">
        <f>COUNT(I17:T17)</f>
        <v>1</v>
      </c>
      <c r="Z17" s="239"/>
      <c r="AA17" s="365">
        <f>DL_OH!S37*0.387</f>
        <v>0.39430188679245276</v>
      </c>
      <c r="AB17" s="366"/>
      <c r="AC17" s="365"/>
      <c r="AD17" s="365"/>
      <c r="AE17" s="365"/>
      <c r="AF17" s="365"/>
      <c r="AG17" s="365"/>
      <c r="AH17" s="365"/>
      <c r="AI17" s="365"/>
      <c r="AJ17" s="149"/>
      <c r="AK17" s="149"/>
      <c r="AL17" s="149"/>
      <c r="AM17" s="155">
        <f>AVERAGE(AA17:AL17)</f>
        <v>0.39430188679245276</v>
      </c>
      <c r="AN17" s="149" t="e">
        <f>SQRT(VAR(AA17:AL17))</f>
        <v>#DIV/0!</v>
      </c>
      <c r="AO17" s="149">
        <f>COUNT(AA17:AL17)</f>
        <v>1</v>
      </c>
    </row>
    <row r="18" spans="1:41" s="150" customFormat="1">
      <c r="A18" s="239"/>
      <c r="I18" s="361"/>
      <c r="J18" s="362"/>
      <c r="K18" s="361"/>
      <c r="L18" s="361"/>
      <c r="M18" s="361"/>
      <c r="N18" s="361"/>
      <c r="O18" s="361"/>
      <c r="P18" s="361"/>
      <c r="U18" s="154"/>
      <c r="Z18" s="239"/>
      <c r="AA18" s="361"/>
      <c r="AB18" s="362"/>
      <c r="AC18" s="361"/>
      <c r="AD18" s="361"/>
      <c r="AE18" s="361"/>
      <c r="AF18" s="361"/>
      <c r="AG18" s="361"/>
      <c r="AH18" s="361"/>
      <c r="AI18" s="361"/>
      <c r="AM18" s="154"/>
    </row>
    <row r="19" spans="1:41" ht="38.25">
      <c r="A19" s="102"/>
      <c r="B19" s="80" t="s">
        <v>253</v>
      </c>
      <c r="C19" s="150" t="s">
        <v>915</v>
      </c>
      <c r="D19" s="150" t="s">
        <v>274</v>
      </c>
      <c r="E19" s="80" t="s">
        <v>167</v>
      </c>
      <c r="F19" s="80" t="s">
        <v>270</v>
      </c>
      <c r="G19" s="80" t="s">
        <v>158</v>
      </c>
      <c r="H19" s="80">
        <v>9</v>
      </c>
      <c r="J19" s="362">
        <f>DL_OH!S30*13.219</f>
        <v>10.38488869140191</v>
      </c>
      <c r="K19" s="376"/>
      <c r="U19" s="96">
        <f>AVERAGE(I19:T19)</f>
        <v>10.38488869140191</v>
      </c>
      <c r="V19" s="80" t="e">
        <f>SQRT(VAR(I19:T19))</f>
        <v>#DIV/0!</v>
      </c>
      <c r="W19" s="80">
        <f>COUNT(I19:T19)</f>
        <v>1</v>
      </c>
      <c r="Z19" s="102"/>
      <c r="AB19" s="362"/>
      <c r="AJ19" s="150"/>
      <c r="AK19" s="150"/>
      <c r="AL19" s="150"/>
      <c r="AM19" s="154" t="e">
        <f>AVERAGE(AA19:AL19)</f>
        <v>#DIV/0!</v>
      </c>
      <c r="AN19" s="150" t="e">
        <f>SQRT(VAR(AA19:AL19))</f>
        <v>#DIV/0!</v>
      </c>
      <c r="AO19" s="150">
        <f>COUNT(AA19:AL19)</f>
        <v>0</v>
      </c>
    </row>
    <row r="20" spans="1:41" ht="25.5">
      <c r="A20" s="102"/>
      <c r="G20" s="79" t="s">
        <v>160</v>
      </c>
      <c r="H20" s="79">
        <v>0.3</v>
      </c>
      <c r="I20" s="365"/>
      <c r="J20" s="366">
        <f>DL_OH!S30*0.426</f>
        <v>0.33466696289713393</v>
      </c>
      <c r="K20" s="388"/>
      <c r="L20" s="365"/>
      <c r="M20" s="365"/>
      <c r="N20" s="365"/>
      <c r="O20" s="365"/>
      <c r="P20" s="365"/>
      <c r="Q20" s="79"/>
      <c r="R20" s="79"/>
      <c r="S20" s="79"/>
      <c r="T20" s="79"/>
      <c r="U20" s="97">
        <f>AVERAGE(I20:T20)</f>
        <v>0.33466696289713393</v>
      </c>
      <c r="V20" s="79" t="e">
        <f>SQRT(VAR(I20:T20))</f>
        <v>#DIV/0!</v>
      </c>
      <c r="W20" s="79">
        <f>COUNT(I20:T20)</f>
        <v>1</v>
      </c>
      <c r="Z20" s="102"/>
      <c r="AA20" s="365"/>
      <c r="AB20" s="366"/>
      <c r="AC20" s="365"/>
      <c r="AD20" s="365"/>
      <c r="AE20" s="365"/>
      <c r="AF20" s="365"/>
      <c r="AG20" s="365"/>
      <c r="AH20" s="365"/>
      <c r="AI20" s="365"/>
      <c r="AJ20" s="149"/>
      <c r="AK20" s="149"/>
      <c r="AL20" s="149"/>
      <c r="AM20" s="155" t="e">
        <f>AVERAGE(AA20:AL20)</f>
        <v>#DIV/0!</v>
      </c>
      <c r="AN20" s="149" t="e">
        <f>SQRT(VAR(AA20:AL20))</f>
        <v>#DIV/0!</v>
      </c>
      <c r="AO20" s="149">
        <f>COUNT(AA20:AL20)</f>
        <v>0</v>
      </c>
    </row>
    <row r="21" spans="1:41" s="150" customFormat="1" ht="13.5">
      <c r="A21" s="156"/>
      <c r="I21" s="361"/>
      <c r="J21" s="362"/>
      <c r="K21" s="375"/>
      <c r="L21" s="361"/>
      <c r="M21" s="361"/>
      <c r="N21" s="361"/>
      <c r="O21" s="361"/>
      <c r="P21" s="361"/>
      <c r="U21" s="154"/>
      <c r="Z21" s="156"/>
      <c r="AA21" s="361"/>
      <c r="AB21" s="362"/>
      <c r="AC21" s="375"/>
      <c r="AD21" s="361"/>
      <c r="AE21" s="361"/>
      <c r="AF21" s="361"/>
      <c r="AG21" s="361"/>
      <c r="AH21" s="361"/>
      <c r="AI21" s="361"/>
      <c r="AM21" s="154"/>
    </row>
    <row r="22" spans="1:41" s="150" customFormat="1" ht="38.25">
      <c r="A22" s="156"/>
      <c r="B22" s="150" t="s">
        <v>253</v>
      </c>
      <c r="C22" s="150" t="s">
        <v>915</v>
      </c>
      <c r="D22" s="115" t="s">
        <v>1252</v>
      </c>
      <c r="E22" s="150" t="s">
        <v>167</v>
      </c>
      <c r="F22" s="150" t="s">
        <v>270</v>
      </c>
      <c r="G22" s="150" t="s">
        <v>158</v>
      </c>
      <c r="H22" s="150">
        <v>9</v>
      </c>
      <c r="I22" s="361"/>
      <c r="J22" s="362"/>
      <c r="K22" s="364">
        <v>13.437721518987342</v>
      </c>
      <c r="L22" s="361"/>
      <c r="M22" s="361"/>
      <c r="N22" s="361"/>
      <c r="O22" s="361">
        <f>DL_OH!S38*10.74</f>
        <v>10.875949367088607</v>
      </c>
      <c r="P22" s="361"/>
      <c r="U22" s="154">
        <f>AVERAGE(I22:T22)</f>
        <v>12.156835443037973</v>
      </c>
      <c r="V22" s="150">
        <f>SQRT(VAR(I22:T22))</f>
        <v>1.811446460462466</v>
      </c>
      <c r="W22" s="150">
        <f>COUNT(I22:T22)</f>
        <v>2</v>
      </c>
      <c r="Z22" s="156"/>
      <c r="AA22" s="361"/>
      <c r="AB22" s="362"/>
      <c r="AC22" s="364">
        <v>13.645063291139239</v>
      </c>
      <c r="AD22" s="361"/>
      <c r="AE22" s="361"/>
      <c r="AF22" s="361"/>
      <c r="AG22" s="361">
        <f>DL_OH!S38*10.95</f>
        <v>11.088607594936706</v>
      </c>
      <c r="AH22" s="361"/>
      <c r="AI22" s="361"/>
      <c r="AM22" s="154">
        <f>AVERAGE(AA22:AL22)</f>
        <v>12.366835443037973</v>
      </c>
      <c r="AN22" s="150">
        <f>SQRT(VAR(AA22:AL22))</f>
        <v>1.8076871585877916</v>
      </c>
      <c r="AO22" s="150">
        <f>COUNT(AA22:AL22)</f>
        <v>2</v>
      </c>
    </row>
    <row r="23" spans="1:41" s="150" customFormat="1" ht="25.5">
      <c r="A23" s="156"/>
      <c r="G23" s="149" t="s">
        <v>160</v>
      </c>
      <c r="H23" s="149">
        <v>0.3</v>
      </c>
      <c r="I23" s="365"/>
      <c r="J23" s="366"/>
      <c r="K23" s="368">
        <v>0.32582278481012655</v>
      </c>
      <c r="L23" s="365"/>
      <c r="M23" s="365"/>
      <c r="N23" s="365"/>
      <c r="O23" s="365">
        <f>DL_OH!S38*0.365</f>
        <v>0.36962025316455688</v>
      </c>
      <c r="P23" s="365"/>
      <c r="Q23" s="149"/>
      <c r="R23" s="149"/>
      <c r="S23" s="149"/>
      <c r="T23" s="149"/>
      <c r="U23" s="155">
        <f>AVERAGE(I23:T23)</f>
        <v>0.34772151898734172</v>
      </c>
      <c r="V23" s="149">
        <f>SQRT(VAR(I23:T23))</f>
        <v>3.0969486872220904E-2</v>
      </c>
      <c r="W23" s="149">
        <f>COUNT(I23:T23)</f>
        <v>2</v>
      </c>
      <c r="Z23" s="156"/>
      <c r="AA23" s="365"/>
      <c r="AB23" s="366"/>
      <c r="AC23" s="368">
        <v>0.32582278481012655</v>
      </c>
      <c r="AD23" s="365"/>
      <c r="AE23" s="365"/>
      <c r="AF23" s="365"/>
      <c r="AG23" s="365">
        <f>DL_OH!S38*0.33</f>
        <v>0.33417721518987337</v>
      </c>
      <c r="AH23" s="365"/>
      <c r="AI23" s="365"/>
      <c r="AJ23" s="149"/>
      <c r="AK23" s="149"/>
      <c r="AL23" s="149"/>
      <c r="AM23" s="155">
        <f>AVERAGE(AA23:AL23)</f>
        <v>0.32999999999999996</v>
      </c>
      <c r="AN23" s="149">
        <f>SQRT(VAR(AA23:AL23))</f>
        <v>5.9074743744698755E-3</v>
      </c>
      <c r="AO23" s="149">
        <f>COUNT(AA23:AL23)</f>
        <v>2</v>
      </c>
    </row>
    <row r="24" spans="1:41" s="150" customFormat="1" ht="13.5">
      <c r="A24" s="156"/>
      <c r="I24" s="361"/>
      <c r="J24" s="362"/>
      <c r="K24" s="382"/>
      <c r="L24" s="361"/>
      <c r="M24" s="361"/>
      <c r="N24" s="361"/>
      <c r="O24" s="361"/>
      <c r="P24" s="361"/>
      <c r="U24" s="154"/>
      <c r="Z24" s="156"/>
      <c r="AA24" s="361"/>
      <c r="AB24" s="362"/>
      <c r="AC24" s="382"/>
      <c r="AD24" s="361"/>
      <c r="AE24" s="361"/>
      <c r="AF24" s="361"/>
      <c r="AG24" s="361"/>
      <c r="AH24" s="361"/>
      <c r="AI24" s="361"/>
      <c r="AM24" s="154"/>
    </row>
    <row r="25" spans="1:41" s="150" customFormat="1" ht="38.25">
      <c r="A25" s="156"/>
      <c r="B25" s="150" t="s">
        <v>253</v>
      </c>
      <c r="C25" s="150" t="s">
        <v>915</v>
      </c>
      <c r="D25" s="115" t="s">
        <v>984</v>
      </c>
      <c r="E25" s="115" t="s">
        <v>431</v>
      </c>
      <c r="F25" s="150" t="s">
        <v>270</v>
      </c>
      <c r="G25" s="150" t="s">
        <v>158</v>
      </c>
      <c r="H25" s="150">
        <v>9</v>
      </c>
      <c r="I25" s="361"/>
      <c r="J25" s="362"/>
      <c r="K25" s="364">
        <v>13.003291139240506</v>
      </c>
      <c r="L25" s="361"/>
      <c r="M25" s="361"/>
      <c r="N25" s="361"/>
      <c r="O25" s="361"/>
      <c r="P25" s="361"/>
      <c r="U25" s="154">
        <f>AVERAGE(I25:T25)</f>
        <v>13.003291139240506</v>
      </c>
      <c r="V25" s="150" t="e">
        <f>SQRT(VAR(I25:T25))</f>
        <v>#DIV/0!</v>
      </c>
      <c r="W25" s="150">
        <f>COUNT(I25:T25)</f>
        <v>1</v>
      </c>
      <c r="Z25" s="156"/>
      <c r="AA25" s="361"/>
      <c r="AB25" s="362"/>
      <c r="AC25" s="364">
        <v>13.17113924050633</v>
      </c>
      <c r="AD25" s="361"/>
      <c r="AE25" s="361"/>
      <c r="AF25" s="361"/>
      <c r="AG25" s="361"/>
      <c r="AH25" s="361"/>
      <c r="AI25" s="361"/>
      <c r="AM25" s="154">
        <f>AVERAGE(AA25:AL25)</f>
        <v>13.17113924050633</v>
      </c>
      <c r="AN25" s="150" t="e">
        <f>SQRT(VAR(AA25:AL25))</f>
        <v>#DIV/0!</v>
      </c>
      <c r="AO25" s="150">
        <f>COUNT(AA25:AL25)</f>
        <v>1</v>
      </c>
    </row>
    <row r="26" spans="1:41" s="150" customFormat="1" ht="25.5">
      <c r="A26" s="156"/>
      <c r="G26" s="149" t="s">
        <v>160</v>
      </c>
      <c r="H26" s="149">
        <v>0.3</v>
      </c>
      <c r="I26" s="365"/>
      <c r="J26" s="366"/>
      <c r="K26" s="368">
        <v>0.3159493670886076</v>
      </c>
      <c r="L26" s="365"/>
      <c r="M26" s="365"/>
      <c r="N26" s="365"/>
      <c r="O26" s="365"/>
      <c r="P26" s="365"/>
      <c r="Q26" s="149"/>
      <c r="R26" s="149"/>
      <c r="S26" s="149"/>
      <c r="T26" s="149"/>
      <c r="U26" s="155">
        <f>AVERAGE(I26:T26)</f>
        <v>0.3159493670886076</v>
      </c>
      <c r="V26" s="149" t="e">
        <f>SQRT(VAR(I26:T26))</f>
        <v>#DIV/0!</v>
      </c>
      <c r="W26" s="149">
        <f>COUNT(I26:T26)</f>
        <v>1</v>
      </c>
      <c r="Z26" s="156"/>
      <c r="AA26" s="365"/>
      <c r="AB26" s="366"/>
      <c r="AC26" s="368">
        <v>0.33569620253164556</v>
      </c>
      <c r="AD26" s="365"/>
      <c r="AE26" s="365"/>
      <c r="AF26" s="365"/>
      <c r="AG26" s="365"/>
      <c r="AH26" s="365"/>
      <c r="AI26" s="365"/>
      <c r="AJ26" s="149"/>
      <c r="AK26" s="149"/>
      <c r="AL26" s="149"/>
      <c r="AM26" s="155">
        <f>AVERAGE(AA26:AL26)</f>
        <v>0.33569620253164556</v>
      </c>
      <c r="AN26" s="149" t="e">
        <f>SQRT(VAR(AA26:AL26))</f>
        <v>#DIV/0!</v>
      </c>
      <c r="AO26" s="149">
        <f>COUNT(AA26:AL26)</f>
        <v>1</v>
      </c>
    </row>
    <row r="27" spans="1:41" s="150" customFormat="1" ht="13.5">
      <c r="A27" s="156"/>
      <c r="I27" s="361"/>
      <c r="J27" s="362"/>
      <c r="K27" s="375"/>
      <c r="L27" s="361"/>
      <c r="M27" s="361"/>
      <c r="N27" s="361"/>
      <c r="O27" s="361"/>
      <c r="P27" s="361"/>
      <c r="U27" s="154"/>
      <c r="Z27" s="156"/>
      <c r="AA27" s="361"/>
      <c r="AB27" s="362"/>
      <c r="AC27" s="375"/>
      <c r="AD27" s="361"/>
      <c r="AE27" s="361"/>
      <c r="AF27" s="361"/>
      <c r="AG27" s="361"/>
      <c r="AH27" s="361"/>
      <c r="AI27" s="361"/>
      <c r="AM27" s="154"/>
    </row>
    <row r="28" spans="1:41" s="150" customFormat="1" ht="25.5">
      <c r="A28" s="233"/>
      <c r="B28" s="150" t="s">
        <v>252</v>
      </c>
      <c r="C28" s="150" t="s">
        <v>921</v>
      </c>
      <c r="D28" s="115" t="s">
        <v>753</v>
      </c>
      <c r="E28" s="115" t="s">
        <v>164</v>
      </c>
      <c r="F28" s="150" t="s">
        <v>146</v>
      </c>
      <c r="G28" s="150" t="s">
        <v>158</v>
      </c>
      <c r="H28" s="150">
        <v>9</v>
      </c>
      <c r="I28" s="361"/>
      <c r="J28" s="362"/>
      <c r="K28" s="361"/>
      <c r="L28" s="361"/>
      <c r="M28" s="361"/>
      <c r="N28" s="361"/>
      <c r="O28" s="361"/>
      <c r="P28" s="361"/>
      <c r="U28" s="154" t="e">
        <f>AVERAGE(I28:T28)</f>
        <v>#DIV/0!</v>
      </c>
      <c r="V28" s="150" t="e">
        <f>SQRT(VAR(I28:T28))</f>
        <v>#DIV/0!</v>
      </c>
      <c r="W28" s="150">
        <f>COUNT(I28:T28)</f>
        <v>0</v>
      </c>
      <c r="Z28" s="233"/>
      <c r="AA28" s="361"/>
      <c r="AB28" s="362"/>
      <c r="AC28" s="361"/>
      <c r="AD28" s="361"/>
      <c r="AE28" s="361"/>
      <c r="AF28" s="361"/>
      <c r="AG28" s="361"/>
      <c r="AH28" s="361">
        <f>DL_OH!S55*10.68</f>
        <v>10.478490566037737</v>
      </c>
      <c r="AI28" s="361"/>
      <c r="AM28" s="154">
        <f t="shared" ref="AM28:AM29" si="7">AVERAGE(AA28:AL28)</f>
        <v>10.478490566037737</v>
      </c>
      <c r="AN28" s="150" t="e">
        <f>SQRT(VAR(AA28:AL28))</f>
        <v>#DIV/0!</v>
      </c>
      <c r="AO28" s="150">
        <f t="shared" ref="AO28:AO29" si="8">COUNT(AA28:AL28)</f>
        <v>1</v>
      </c>
    </row>
    <row r="29" spans="1:41" s="150" customFormat="1" ht="25.5">
      <c r="A29" s="233"/>
      <c r="G29" s="149" t="s">
        <v>160</v>
      </c>
      <c r="H29" s="149">
        <v>0.3</v>
      </c>
      <c r="I29" s="365"/>
      <c r="J29" s="365"/>
      <c r="K29" s="365"/>
      <c r="L29" s="365"/>
      <c r="M29" s="365"/>
      <c r="N29" s="365"/>
      <c r="O29" s="365"/>
      <c r="P29" s="365"/>
      <c r="Q29" s="149"/>
      <c r="R29" s="149"/>
      <c r="S29" s="149"/>
      <c r="T29" s="149"/>
      <c r="U29" s="155" t="e">
        <f>AVERAGE(I29:T29)</f>
        <v>#DIV/0!</v>
      </c>
      <c r="V29" s="149" t="e">
        <f>SQRT(VAR(I29:T29))</f>
        <v>#DIV/0!</v>
      </c>
      <c r="W29" s="149">
        <f>COUNT(I29:T29)</f>
        <v>0</v>
      </c>
      <c r="Z29" s="233"/>
      <c r="AA29" s="365"/>
      <c r="AB29" s="365"/>
      <c r="AC29" s="365"/>
      <c r="AD29" s="365"/>
      <c r="AE29" s="365"/>
      <c r="AF29" s="365"/>
      <c r="AG29" s="365"/>
      <c r="AH29" s="365">
        <f>DL_OH!S55*0.32</f>
        <v>0.31396226415094342</v>
      </c>
      <c r="AI29" s="365"/>
      <c r="AJ29" s="149"/>
      <c r="AK29" s="149"/>
      <c r="AL29" s="149"/>
      <c r="AM29" s="155">
        <f t="shared" si="7"/>
        <v>0.31396226415094342</v>
      </c>
      <c r="AN29" s="149" t="e">
        <f t="shared" ref="AN29" si="9">SQRT(VAR(AA29:AL29))</f>
        <v>#DIV/0!</v>
      </c>
      <c r="AO29" s="149">
        <f t="shared" si="8"/>
        <v>1</v>
      </c>
    </row>
    <row r="30" spans="1:41" s="150" customFormat="1">
      <c r="I30" s="361"/>
      <c r="J30" s="362"/>
      <c r="K30" s="361"/>
      <c r="L30" s="361"/>
      <c r="M30" s="361"/>
      <c r="N30" s="361"/>
      <c r="O30" s="361"/>
      <c r="P30" s="361"/>
      <c r="U30" s="154"/>
      <c r="AA30" s="361"/>
      <c r="AB30" s="362"/>
      <c r="AC30" s="361"/>
      <c r="AD30" s="361"/>
      <c r="AE30" s="361"/>
      <c r="AF30" s="361"/>
      <c r="AG30" s="361"/>
      <c r="AH30" s="361"/>
      <c r="AI30" s="361"/>
      <c r="AM30" s="154"/>
    </row>
    <row r="31" spans="1:41" s="150" customFormat="1">
      <c r="I31" s="361"/>
      <c r="J31" s="362"/>
      <c r="K31" s="361"/>
      <c r="L31" s="361"/>
      <c r="M31" s="361"/>
      <c r="N31" s="361"/>
      <c r="O31" s="361"/>
      <c r="P31" s="361"/>
      <c r="U31" s="154"/>
      <c r="AA31" s="361"/>
      <c r="AB31" s="362"/>
      <c r="AC31" s="361"/>
      <c r="AD31" s="361"/>
      <c r="AE31" s="361"/>
      <c r="AF31" s="361"/>
      <c r="AG31" s="361"/>
      <c r="AH31" s="361"/>
      <c r="AI31" s="361"/>
      <c r="AM31" s="154"/>
    </row>
    <row r="32" spans="1:41" ht="12.75" customHeight="1">
      <c r="A32" s="486" t="s">
        <v>73</v>
      </c>
      <c r="B32" s="67" t="s">
        <v>40</v>
      </c>
      <c r="C32" s="67"/>
      <c r="D32" s="67"/>
      <c r="E32" s="67"/>
      <c r="F32" s="67"/>
      <c r="G32" s="81"/>
      <c r="H32" s="81"/>
      <c r="I32" s="358"/>
      <c r="J32" s="359"/>
      <c r="K32" s="358"/>
      <c r="L32" s="358"/>
      <c r="M32" s="358"/>
      <c r="N32" s="358"/>
      <c r="O32" s="358"/>
      <c r="P32" s="358"/>
      <c r="Q32" s="81"/>
      <c r="R32" s="81"/>
      <c r="S32" s="81"/>
      <c r="T32" s="81"/>
      <c r="U32" s="95"/>
      <c r="V32" s="81"/>
      <c r="W32" s="81"/>
      <c r="Z32" s="486" t="s">
        <v>73</v>
      </c>
      <c r="AA32" s="358"/>
      <c r="AB32" s="359"/>
      <c r="AC32" s="358"/>
      <c r="AD32" s="358"/>
      <c r="AE32" s="358"/>
      <c r="AF32" s="358"/>
      <c r="AG32" s="358"/>
      <c r="AH32" s="358"/>
      <c r="AI32" s="358"/>
      <c r="AJ32" s="81"/>
      <c r="AK32" s="81"/>
      <c r="AL32" s="81"/>
      <c r="AM32" s="95"/>
      <c r="AN32" s="81"/>
      <c r="AO32" s="81"/>
    </row>
    <row r="33" spans="1:41" ht="38.25">
      <c r="A33" s="486"/>
      <c r="B33" s="80" t="s">
        <v>276</v>
      </c>
      <c r="C33" s="150" t="s">
        <v>915</v>
      </c>
      <c r="D33" s="80" t="s">
        <v>275</v>
      </c>
      <c r="E33" s="80" t="s">
        <v>167</v>
      </c>
      <c r="G33" s="80" t="s">
        <v>158</v>
      </c>
      <c r="H33" s="80">
        <v>6.75</v>
      </c>
      <c r="I33" s="389"/>
      <c r="J33" s="362">
        <f>UL_OH!R8*15.122</f>
        <v>15.171515389652914</v>
      </c>
      <c r="U33" s="96">
        <f t="shared" ref="U33:U34" si="10">AVERAGE(I33:T33)</f>
        <v>15.171515389652914</v>
      </c>
      <c r="V33" s="80" t="e">
        <f t="shared" ref="V33:V34" si="11">SQRT(VAR(I33:T33))</f>
        <v>#DIV/0!</v>
      </c>
      <c r="W33" s="80">
        <f t="shared" ref="W33:W34" si="12">COUNT(I33:T33)</f>
        <v>1</v>
      </c>
      <c r="Z33" s="486"/>
      <c r="AB33" s="362"/>
      <c r="AM33" s="96" t="e">
        <f t="shared" ref="AM33:AM34" si="13">AVERAGE(AA33:AL33)</f>
        <v>#DIV/0!</v>
      </c>
      <c r="AN33" s="80" t="e">
        <f t="shared" ref="AN33:AN34" si="14">SQRT(VAR(AA33:AL33))</f>
        <v>#DIV/0!</v>
      </c>
      <c r="AO33" s="80">
        <f t="shared" ref="AO33:AO34" si="15">COUNT(AA33:AL33)</f>
        <v>0</v>
      </c>
    </row>
    <row r="34" spans="1:41" ht="25.5">
      <c r="A34" s="486"/>
      <c r="G34" s="79" t="s">
        <v>160</v>
      </c>
      <c r="H34" s="79">
        <v>0.21</v>
      </c>
      <c r="I34" s="365"/>
      <c r="J34" s="366">
        <f>UL_OH!R8*0.465</f>
        <v>0.46652259332023577</v>
      </c>
      <c r="K34" s="365"/>
      <c r="L34" s="365"/>
      <c r="M34" s="365"/>
      <c r="N34" s="365"/>
      <c r="O34" s="365"/>
      <c r="P34" s="365"/>
      <c r="Q34" s="79"/>
      <c r="R34" s="79"/>
      <c r="S34" s="79"/>
      <c r="T34" s="79"/>
      <c r="U34" s="97">
        <f t="shared" si="10"/>
        <v>0.46652259332023577</v>
      </c>
      <c r="V34" s="79" t="e">
        <f t="shared" si="11"/>
        <v>#DIV/0!</v>
      </c>
      <c r="W34" s="79">
        <f t="shared" si="12"/>
        <v>1</v>
      </c>
      <c r="Z34" s="486"/>
      <c r="AA34" s="365"/>
      <c r="AB34" s="366"/>
      <c r="AC34" s="365"/>
      <c r="AD34" s="365"/>
      <c r="AE34" s="365"/>
      <c r="AF34" s="365"/>
      <c r="AG34" s="365"/>
      <c r="AH34" s="365"/>
      <c r="AI34" s="365"/>
      <c r="AJ34" s="79"/>
      <c r="AK34" s="79"/>
      <c r="AL34" s="79"/>
      <c r="AM34" s="97" t="e">
        <f t="shared" si="13"/>
        <v>#DIV/0!</v>
      </c>
      <c r="AN34" s="79" t="e">
        <f t="shared" si="14"/>
        <v>#DIV/0!</v>
      </c>
      <c r="AO34" s="79">
        <f t="shared" si="15"/>
        <v>0</v>
      </c>
    </row>
    <row r="35" spans="1:41">
      <c r="A35" s="486"/>
      <c r="B35" s="150"/>
      <c r="D35" s="150"/>
      <c r="E35" s="150"/>
      <c r="F35" s="150"/>
      <c r="G35" s="150"/>
      <c r="H35" s="150"/>
      <c r="J35" s="362"/>
      <c r="Q35" s="150"/>
      <c r="R35" s="150"/>
      <c r="S35" s="150"/>
      <c r="T35" s="150"/>
      <c r="U35" s="154"/>
      <c r="V35" s="150"/>
      <c r="W35" s="150"/>
      <c r="Z35" s="486"/>
      <c r="AB35" s="362"/>
      <c r="AJ35" s="150"/>
      <c r="AK35" s="150"/>
      <c r="AL35" s="150"/>
      <c r="AM35" s="154"/>
      <c r="AN35" s="150"/>
      <c r="AO35" s="150"/>
    </row>
    <row r="36" spans="1:41" s="150" customFormat="1" ht="25.5">
      <c r="A36" s="486"/>
      <c r="B36" s="150" t="s">
        <v>276</v>
      </c>
      <c r="C36" s="150" t="s">
        <v>923</v>
      </c>
      <c r="D36" s="150" t="s">
        <v>553</v>
      </c>
      <c r="E36" s="150" t="s">
        <v>167</v>
      </c>
      <c r="G36" s="150" t="s">
        <v>158</v>
      </c>
      <c r="H36" s="150">
        <v>6.75</v>
      </c>
      <c r="I36" s="389"/>
      <c r="J36" s="362"/>
      <c r="K36" s="361"/>
      <c r="L36" s="361"/>
      <c r="M36" s="361">
        <f>UL_OH!R9*6.97</f>
        <v>7.1823561272850363</v>
      </c>
      <c r="N36" s="361">
        <f>UL_OH!R13*6.945</f>
        <v>7.1523854166666672</v>
      </c>
      <c r="O36" s="361"/>
      <c r="P36" s="361"/>
      <c r="U36" s="154">
        <f t="shared" ref="U36:U37" si="16">AVERAGE(I36:T36)</f>
        <v>7.1673707719758522</v>
      </c>
      <c r="V36" s="150">
        <f t="shared" ref="V36:V37" si="17">SQRT(VAR(I36:T36))</f>
        <v>2.119249271522845E-2</v>
      </c>
      <c r="W36" s="150">
        <f t="shared" ref="W36:W37" si="18">COUNT(I36:T36)</f>
        <v>2</v>
      </c>
      <c r="Z36" s="486"/>
      <c r="AA36" s="361"/>
      <c r="AB36" s="362"/>
      <c r="AC36" s="361"/>
      <c r="AD36" s="361"/>
      <c r="AE36" s="361"/>
      <c r="AF36" s="361"/>
      <c r="AG36" s="361"/>
      <c r="AH36" s="361"/>
      <c r="AI36" s="361"/>
      <c r="AM36" s="154" t="e">
        <f t="shared" ref="AM36:AM37" si="19">AVERAGE(AA36:AL36)</f>
        <v>#DIV/0!</v>
      </c>
      <c r="AN36" s="150" t="e">
        <f t="shared" ref="AN36:AN37" si="20">SQRT(VAR(AA36:AL36))</f>
        <v>#DIV/0!</v>
      </c>
      <c r="AO36" s="150">
        <f t="shared" ref="AO36:AO37" si="21">COUNT(AA36:AL36)</f>
        <v>0</v>
      </c>
    </row>
    <row r="37" spans="1:41" s="150" customFormat="1" ht="25.5">
      <c r="A37" s="486"/>
      <c r="G37" s="149" t="s">
        <v>160</v>
      </c>
      <c r="H37" s="149">
        <v>0.21</v>
      </c>
      <c r="I37" s="365"/>
      <c r="J37" s="366"/>
      <c r="K37" s="365"/>
      <c r="L37" s="365"/>
      <c r="M37" s="365">
        <f>UL_OH!R9*0.288</f>
        <v>0.2967745429925524</v>
      </c>
      <c r="N37" s="365">
        <f>UL_OH!R13*0.241</f>
        <v>0.24819652777777776</v>
      </c>
      <c r="O37" s="365"/>
      <c r="P37" s="365"/>
      <c r="Q37" s="149"/>
      <c r="R37" s="149"/>
      <c r="S37" s="149"/>
      <c r="T37" s="149"/>
      <c r="U37" s="155">
        <f t="shared" si="16"/>
        <v>0.27248553538516507</v>
      </c>
      <c r="V37" s="149">
        <f t="shared" si="17"/>
        <v>3.4349843974950431E-2</v>
      </c>
      <c r="W37" s="149">
        <f t="shared" si="18"/>
        <v>2</v>
      </c>
      <c r="Z37" s="486"/>
      <c r="AA37" s="365"/>
      <c r="AB37" s="366"/>
      <c r="AC37" s="365"/>
      <c r="AD37" s="365"/>
      <c r="AE37" s="365"/>
      <c r="AF37" s="365"/>
      <c r="AG37" s="365"/>
      <c r="AH37" s="365"/>
      <c r="AI37" s="365"/>
      <c r="AJ37" s="149"/>
      <c r="AK37" s="149"/>
      <c r="AL37" s="149"/>
      <c r="AM37" s="155" t="e">
        <f t="shared" si="19"/>
        <v>#DIV/0!</v>
      </c>
      <c r="AN37" s="149" t="e">
        <f t="shared" si="20"/>
        <v>#DIV/0!</v>
      </c>
      <c r="AO37" s="149">
        <f t="shared" si="21"/>
        <v>0</v>
      </c>
    </row>
    <row r="38" spans="1:41">
      <c r="A38" s="486"/>
      <c r="J38" s="362"/>
      <c r="U38" s="96"/>
      <c r="Z38" s="486"/>
      <c r="AB38" s="362"/>
      <c r="AM38" s="96"/>
    </row>
    <row r="39" spans="1:41" ht="25.5">
      <c r="A39" s="486"/>
      <c r="B39" s="150" t="s">
        <v>276</v>
      </c>
      <c r="C39" s="150" t="s">
        <v>924</v>
      </c>
      <c r="D39" s="115" t="s">
        <v>435</v>
      </c>
      <c r="E39" s="150" t="s">
        <v>167</v>
      </c>
      <c r="F39" s="150"/>
      <c r="G39" s="150" t="s">
        <v>158</v>
      </c>
      <c r="H39" s="150">
        <v>6.75</v>
      </c>
      <c r="I39" s="389"/>
      <c r="J39" s="362"/>
      <c r="K39" s="361">
        <v>7.2</v>
      </c>
      <c r="Q39" s="150"/>
      <c r="R39" s="150"/>
      <c r="S39" s="150"/>
      <c r="T39" s="150"/>
      <c r="U39" s="154">
        <f t="shared" ref="U39:U40" si="22">AVERAGE(I39:T39)</f>
        <v>7.2</v>
      </c>
      <c r="V39" s="150" t="e">
        <f t="shared" ref="V39:V40" si="23">SQRT(VAR(I39:T39))</f>
        <v>#DIV/0!</v>
      </c>
      <c r="W39" s="150">
        <f t="shared" ref="W39:W40" si="24">COUNT(I39:T39)</f>
        <v>1</v>
      </c>
      <c r="Z39" s="486"/>
      <c r="AB39" s="362"/>
      <c r="AC39" s="361">
        <v>7.34</v>
      </c>
      <c r="AJ39" s="150"/>
      <c r="AK39" s="150"/>
      <c r="AL39" s="150"/>
      <c r="AM39" s="154">
        <f t="shared" ref="AM39:AM40" si="25">AVERAGE(AA39:AL39)</f>
        <v>7.34</v>
      </c>
      <c r="AN39" s="150" t="e">
        <f t="shared" ref="AN39:AN40" si="26">SQRT(VAR(AA39:AL39))</f>
        <v>#DIV/0!</v>
      </c>
      <c r="AO39" s="150">
        <f t="shared" ref="AO39:AO40" si="27">COUNT(AA39:AL39)</f>
        <v>1</v>
      </c>
    </row>
    <row r="40" spans="1:41" ht="25.5">
      <c r="A40" s="486"/>
      <c r="B40" s="150"/>
      <c r="D40" s="150"/>
      <c r="E40" s="150"/>
      <c r="F40" s="150"/>
      <c r="G40" s="149" t="s">
        <v>160</v>
      </c>
      <c r="H40" s="149">
        <v>0.21</v>
      </c>
      <c r="I40" s="365"/>
      <c r="J40" s="366"/>
      <c r="K40" s="365">
        <v>0.40100000000000002</v>
      </c>
      <c r="L40" s="365"/>
      <c r="M40" s="365"/>
      <c r="N40" s="365"/>
      <c r="O40" s="365"/>
      <c r="P40" s="365"/>
      <c r="Q40" s="149"/>
      <c r="R40" s="149"/>
      <c r="S40" s="149"/>
      <c r="T40" s="149"/>
      <c r="U40" s="155">
        <f t="shared" si="22"/>
        <v>0.40100000000000002</v>
      </c>
      <c r="V40" s="149" t="e">
        <f t="shared" si="23"/>
        <v>#DIV/0!</v>
      </c>
      <c r="W40" s="149">
        <f t="shared" si="24"/>
        <v>1</v>
      </c>
      <c r="Z40" s="486"/>
      <c r="AA40" s="365"/>
      <c r="AB40" s="366"/>
      <c r="AC40" s="365">
        <v>0.41399999999999998</v>
      </c>
      <c r="AD40" s="365"/>
      <c r="AE40" s="365"/>
      <c r="AF40" s="365"/>
      <c r="AG40" s="365"/>
      <c r="AH40" s="365"/>
      <c r="AI40" s="365"/>
      <c r="AJ40" s="149"/>
      <c r="AK40" s="149"/>
      <c r="AL40" s="149"/>
      <c r="AM40" s="155">
        <f t="shared" si="25"/>
        <v>0.41399999999999998</v>
      </c>
      <c r="AN40" s="149" t="e">
        <f t="shared" si="26"/>
        <v>#DIV/0!</v>
      </c>
      <c r="AO40" s="149">
        <f t="shared" si="27"/>
        <v>1</v>
      </c>
    </row>
    <row r="41" spans="1:41">
      <c r="A41" s="486"/>
      <c r="J41" s="362"/>
      <c r="U41" s="96"/>
      <c r="Z41" s="486"/>
      <c r="AB41" s="362"/>
      <c r="AM41" s="96"/>
    </row>
    <row r="42" spans="1:41" s="150" customFormat="1">
      <c r="A42" s="157"/>
      <c r="B42" s="67" t="s">
        <v>58</v>
      </c>
      <c r="C42" s="67"/>
      <c r="D42" s="67"/>
      <c r="E42" s="67"/>
      <c r="F42" s="67"/>
      <c r="G42" s="81"/>
      <c r="H42" s="81"/>
      <c r="I42" s="358"/>
      <c r="J42" s="359"/>
      <c r="K42" s="358"/>
      <c r="L42" s="358"/>
      <c r="M42" s="358"/>
      <c r="N42" s="358"/>
      <c r="O42" s="358"/>
      <c r="P42" s="358"/>
      <c r="Q42" s="81"/>
      <c r="R42" s="81"/>
      <c r="S42" s="81"/>
      <c r="T42" s="81"/>
      <c r="U42" s="95"/>
      <c r="V42" s="81"/>
      <c r="W42" s="81"/>
      <c r="Z42" s="486"/>
      <c r="AA42" s="358"/>
      <c r="AB42" s="359"/>
      <c r="AC42" s="358"/>
      <c r="AD42" s="358"/>
      <c r="AE42" s="358"/>
      <c r="AF42" s="358"/>
      <c r="AG42" s="358"/>
      <c r="AH42" s="358"/>
      <c r="AI42" s="358"/>
      <c r="AJ42" s="81"/>
      <c r="AK42" s="81"/>
      <c r="AL42" s="81"/>
      <c r="AM42" s="95"/>
      <c r="AN42" s="81"/>
      <c r="AO42" s="81"/>
    </row>
    <row r="43" spans="1:41" s="150" customFormat="1" ht="38.25">
      <c r="A43" s="157"/>
      <c r="B43" s="80" t="s">
        <v>276</v>
      </c>
      <c r="C43" s="150" t="s">
        <v>915</v>
      </c>
      <c r="D43" s="80" t="s">
        <v>275</v>
      </c>
      <c r="E43" s="80" t="s">
        <v>167</v>
      </c>
      <c r="F43" s="80" t="s">
        <v>270</v>
      </c>
      <c r="G43" s="80" t="s">
        <v>158</v>
      </c>
      <c r="H43" s="80">
        <v>6.75</v>
      </c>
      <c r="I43" s="389"/>
      <c r="J43" s="362">
        <f>UL_OH!R26*14.458</f>
        <v>14.044914285714286</v>
      </c>
      <c r="K43" s="361"/>
      <c r="L43" s="361"/>
      <c r="M43" s="361"/>
      <c r="N43" s="361"/>
      <c r="O43" s="361"/>
      <c r="P43" s="361"/>
      <c r="Q43" s="80"/>
      <c r="R43" s="80"/>
      <c r="S43" s="80"/>
      <c r="T43" s="80"/>
      <c r="U43" s="96">
        <f t="shared" ref="U43:U44" si="28">AVERAGE(I43:T43)</f>
        <v>14.044914285714286</v>
      </c>
      <c r="V43" s="80" t="e">
        <f t="shared" ref="V43:V44" si="29">SQRT(VAR(I43:T43))</f>
        <v>#DIV/0!</v>
      </c>
      <c r="W43" s="80">
        <f t="shared" ref="W43:W44" si="30">COUNT(I43:T43)</f>
        <v>1</v>
      </c>
      <c r="Z43" s="486"/>
      <c r="AA43" s="361"/>
      <c r="AB43" s="362"/>
      <c r="AC43" s="361"/>
      <c r="AD43" s="361"/>
      <c r="AE43" s="361"/>
      <c r="AF43" s="361"/>
      <c r="AG43" s="361"/>
      <c r="AH43" s="361"/>
      <c r="AI43" s="361"/>
      <c r="AJ43" s="80"/>
      <c r="AK43" s="80"/>
      <c r="AL43" s="80"/>
      <c r="AM43" s="96" t="e">
        <f t="shared" ref="AM43:AM44" si="31">AVERAGE(AA43:AL43)</f>
        <v>#DIV/0!</v>
      </c>
      <c r="AN43" s="80" t="e">
        <f t="shared" ref="AN43:AN44" si="32">SQRT(VAR(AA43:AL43))</f>
        <v>#DIV/0!</v>
      </c>
      <c r="AO43" s="80">
        <f t="shared" ref="AO43:AO44" si="33">COUNT(AA43:AL43)</f>
        <v>0</v>
      </c>
    </row>
    <row r="44" spans="1:41" s="150" customFormat="1" ht="25.5">
      <c r="A44" s="486"/>
      <c r="B44" s="80"/>
      <c r="D44" s="80"/>
      <c r="E44" s="80"/>
      <c r="F44" s="80"/>
      <c r="G44" s="79" t="s">
        <v>160</v>
      </c>
      <c r="H44" s="79">
        <v>0.21</v>
      </c>
      <c r="I44" s="365"/>
      <c r="J44" s="366">
        <f>UL_OH!R26*0.445</f>
        <v>0.43228571428571427</v>
      </c>
      <c r="K44" s="365"/>
      <c r="L44" s="365"/>
      <c r="M44" s="365"/>
      <c r="N44" s="365"/>
      <c r="O44" s="365"/>
      <c r="P44" s="365"/>
      <c r="Q44" s="79"/>
      <c r="R44" s="79"/>
      <c r="S44" s="79"/>
      <c r="T44" s="79"/>
      <c r="U44" s="97">
        <f t="shared" si="28"/>
        <v>0.43228571428571427</v>
      </c>
      <c r="V44" s="79" t="e">
        <f t="shared" si="29"/>
        <v>#DIV/0!</v>
      </c>
      <c r="W44" s="79">
        <f t="shared" si="30"/>
        <v>1</v>
      </c>
      <c r="Z44" s="486"/>
      <c r="AA44" s="365"/>
      <c r="AB44" s="366"/>
      <c r="AC44" s="365"/>
      <c r="AD44" s="365"/>
      <c r="AE44" s="365"/>
      <c r="AF44" s="365"/>
      <c r="AG44" s="365"/>
      <c r="AH44" s="365"/>
      <c r="AI44" s="365"/>
      <c r="AJ44" s="79"/>
      <c r="AK44" s="79"/>
      <c r="AL44" s="79"/>
      <c r="AM44" s="97" t="e">
        <f t="shared" si="31"/>
        <v>#DIV/0!</v>
      </c>
      <c r="AN44" s="79" t="e">
        <f t="shared" si="32"/>
        <v>#DIV/0!</v>
      </c>
      <c r="AO44" s="79">
        <f t="shared" si="33"/>
        <v>0</v>
      </c>
    </row>
    <row r="45" spans="1:41">
      <c r="A45" s="486"/>
      <c r="B45" s="150"/>
      <c r="D45" s="150"/>
      <c r="E45" s="150"/>
      <c r="F45" s="150"/>
      <c r="G45" s="150"/>
      <c r="H45" s="150"/>
      <c r="Q45" s="150"/>
      <c r="R45" s="150"/>
      <c r="S45" s="150"/>
      <c r="T45" s="150"/>
      <c r="U45" s="150"/>
      <c r="V45" s="150"/>
      <c r="W45" s="150"/>
      <c r="Z45" s="486"/>
      <c r="AJ45" s="150"/>
      <c r="AK45" s="150"/>
      <c r="AL45" s="150"/>
      <c r="AM45" s="150"/>
      <c r="AN45" s="150"/>
      <c r="AO45" s="150"/>
    </row>
    <row r="46" spans="1:41" ht="25.5">
      <c r="A46" s="486"/>
      <c r="B46" s="150" t="s">
        <v>276</v>
      </c>
      <c r="C46" s="115" t="s">
        <v>988</v>
      </c>
      <c r="D46" s="115" t="s">
        <v>436</v>
      </c>
      <c r="E46" s="150" t="s">
        <v>167</v>
      </c>
      <c r="F46" s="150" t="s">
        <v>270</v>
      </c>
      <c r="G46" s="150" t="s">
        <v>158</v>
      </c>
      <c r="H46" s="150">
        <v>6.75</v>
      </c>
      <c r="I46" s="389"/>
      <c r="J46" s="362"/>
      <c r="K46" s="364">
        <v>6.98</v>
      </c>
      <c r="Q46" s="150"/>
      <c r="R46" s="150"/>
      <c r="S46" s="150"/>
      <c r="T46" s="150"/>
      <c r="U46" s="154">
        <f t="shared" ref="U46:U47" si="34">AVERAGE(I46:T46)</f>
        <v>6.98</v>
      </c>
      <c r="V46" s="150" t="e">
        <f t="shared" ref="V46:V47" si="35">SQRT(VAR(I46:T46))</f>
        <v>#DIV/0!</v>
      </c>
      <c r="W46" s="150">
        <f t="shared" ref="W46:W47" si="36">COUNT(I46:T46)</f>
        <v>1</v>
      </c>
      <c r="Z46" s="486"/>
      <c r="AB46" s="362"/>
      <c r="AC46" s="364">
        <v>7.59</v>
      </c>
      <c r="AJ46" s="150"/>
      <c r="AK46" s="150"/>
      <c r="AL46" s="150"/>
      <c r="AM46" s="154">
        <f t="shared" ref="AM46:AM47" si="37">AVERAGE(AA46:AL46)</f>
        <v>7.59</v>
      </c>
      <c r="AN46" s="150" t="e">
        <f t="shared" ref="AN46:AN47" si="38">SQRT(VAR(AA46:AL46))</f>
        <v>#DIV/0!</v>
      </c>
      <c r="AO46" s="150">
        <f t="shared" ref="AO46:AO47" si="39">COUNT(AA46:AL46)</f>
        <v>1</v>
      </c>
    </row>
    <row r="47" spans="1:41" ht="25.5">
      <c r="A47" s="486"/>
      <c r="B47" s="150"/>
      <c r="D47" s="150"/>
      <c r="E47" s="150"/>
      <c r="F47" s="150"/>
      <c r="G47" s="149" t="s">
        <v>160</v>
      </c>
      <c r="H47" s="149">
        <v>0.21</v>
      </c>
      <c r="I47" s="365"/>
      <c r="J47" s="366"/>
      <c r="K47" s="368">
        <v>0.39800000000000002</v>
      </c>
      <c r="L47" s="365"/>
      <c r="M47" s="365"/>
      <c r="N47" s="365"/>
      <c r="O47" s="365"/>
      <c r="P47" s="365"/>
      <c r="Q47" s="149"/>
      <c r="R47" s="149"/>
      <c r="S47" s="149"/>
      <c r="T47" s="149"/>
      <c r="U47" s="155">
        <f t="shared" si="34"/>
        <v>0.39800000000000002</v>
      </c>
      <c r="V47" s="149" t="e">
        <f t="shared" si="35"/>
        <v>#DIV/0!</v>
      </c>
      <c r="W47" s="149">
        <f t="shared" si="36"/>
        <v>1</v>
      </c>
      <c r="Z47" s="486"/>
      <c r="AA47" s="365"/>
      <c r="AB47" s="366"/>
      <c r="AC47" s="368">
        <v>0.47299999999999998</v>
      </c>
      <c r="AD47" s="365"/>
      <c r="AE47" s="365"/>
      <c r="AF47" s="365"/>
      <c r="AG47" s="365"/>
      <c r="AH47" s="365"/>
      <c r="AI47" s="365"/>
      <c r="AJ47" s="149"/>
      <c r="AK47" s="149"/>
      <c r="AL47" s="149"/>
      <c r="AM47" s="155">
        <f t="shared" si="37"/>
        <v>0.47299999999999998</v>
      </c>
      <c r="AN47" s="149" t="e">
        <f t="shared" si="38"/>
        <v>#DIV/0!</v>
      </c>
      <c r="AO47" s="149">
        <f t="shared" si="39"/>
        <v>1</v>
      </c>
    </row>
    <row r="48" spans="1:41">
      <c r="A48" s="486"/>
      <c r="J48" s="362"/>
      <c r="U48" s="96"/>
      <c r="Z48" s="486"/>
      <c r="AB48" s="362"/>
      <c r="AM48" s="96"/>
    </row>
    <row r="49" spans="1:41" s="150" customFormat="1" ht="25.5">
      <c r="A49" s="486"/>
      <c r="B49" s="150" t="s">
        <v>276</v>
      </c>
      <c r="C49" s="115" t="s">
        <v>987</v>
      </c>
      <c r="D49" s="115" t="s">
        <v>436</v>
      </c>
      <c r="E49" s="115" t="s">
        <v>165</v>
      </c>
      <c r="F49" s="150" t="s">
        <v>270</v>
      </c>
      <c r="G49" s="150" t="s">
        <v>158</v>
      </c>
      <c r="H49" s="150">
        <v>6.75</v>
      </c>
      <c r="I49" s="389"/>
      <c r="J49" s="378"/>
      <c r="K49" s="364">
        <v>7.44</v>
      </c>
      <c r="L49" s="361"/>
      <c r="M49" s="361"/>
      <c r="N49" s="361"/>
      <c r="O49" s="361"/>
      <c r="P49" s="361"/>
      <c r="U49" s="154">
        <f t="shared" ref="U49:U50" si="40">AVERAGE(I49:T49)</f>
        <v>7.44</v>
      </c>
      <c r="V49" s="150" t="e">
        <f t="shared" ref="V49:V50" si="41">SQRT(VAR(I49:T49))</f>
        <v>#DIV/0!</v>
      </c>
      <c r="W49" s="150">
        <f t="shared" ref="W49:W50" si="42">COUNT(I49:T49)</f>
        <v>1</v>
      </c>
      <c r="Z49" s="486"/>
      <c r="AA49" s="361"/>
      <c r="AB49" s="378"/>
      <c r="AC49" s="364">
        <v>7.48</v>
      </c>
      <c r="AD49" s="361"/>
      <c r="AE49" s="361"/>
      <c r="AF49" s="361"/>
      <c r="AG49" s="361"/>
      <c r="AH49" s="361"/>
      <c r="AI49" s="361"/>
      <c r="AM49" s="154">
        <f t="shared" ref="AM49:AM50" si="43">AVERAGE(AA49:AL49)</f>
        <v>7.48</v>
      </c>
      <c r="AN49" s="150" t="e">
        <f t="shared" ref="AN49:AN50" si="44">SQRT(VAR(AA49:AL49))</f>
        <v>#DIV/0!</v>
      </c>
      <c r="AO49" s="150">
        <f t="shared" ref="AO49:AO50" si="45">COUNT(AA49:AL49)</f>
        <v>1</v>
      </c>
    </row>
    <row r="50" spans="1:41" s="150" customFormat="1" ht="25.5">
      <c r="A50" s="486"/>
      <c r="G50" s="149" t="s">
        <v>161</v>
      </c>
      <c r="H50" s="149">
        <v>0.21</v>
      </c>
      <c r="I50" s="365"/>
      <c r="J50" s="379"/>
      <c r="K50" s="368">
        <v>0.42399999999999999</v>
      </c>
      <c r="L50" s="365"/>
      <c r="M50" s="365"/>
      <c r="N50" s="365"/>
      <c r="O50" s="365"/>
      <c r="P50" s="365"/>
      <c r="Q50" s="149"/>
      <c r="R50" s="149"/>
      <c r="S50" s="149"/>
      <c r="T50" s="149"/>
      <c r="U50" s="155">
        <f t="shared" si="40"/>
        <v>0.42399999999999999</v>
      </c>
      <c r="V50" s="149" t="e">
        <f t="shared" si="41"/>
        <v>#DIV/0!</v>
      </c>
      <c r="W50" s="149">
        <f t="shared" si="42"/>
        <v>1</v>
      </c>
      <c r="Z50" s="486"/>
      <c r="AA50" s="365"/>
      <c r="AB50" s="379"/>
      <c r="AC50" s="368">
        <v>0.432</v>
      </c>
      <c r="AD50" s="365"/>
      <c r="AE50" s="365"/>
      <c r="AF50" s="365"/>
      <c r="AG50" s="365"/>
      <c r="AH50" s="365"/>
      <c r="AI50" s="365"/>
      <c r="AJ50" s="149"/>
      <c r="AK50" s="149"/>
      <c r="AL50" s="149"/>
      <c r="AM50" s="155">
        <f t="shared" si="43"/>
        <v>0.432</v>
      </c>
      <c r="AN50" s="149" t="e">
        <f t="shared" si="44"/>
        <v>#DIV/0!</v>
      </c>
      <c r="AO50" s="149">
        <f t="shared" si="45"/>
        <v>1</v>
      </c>
    </row>
    <row r="51" spans="1:41">
      <c r="J51" s="362"/>
      <c r="U51" s="96"/>
      <c r="AB51" s="362"/>
      <c r="AM51" s="96"/>
    </row>
    <row r="52" spans="1:41">
      <c r="J52" s="362"/>
      <c r="U52" s="96"/>
      <c r="AB52" s="362"/>
      <c r="AM52" s="96"/>
    </row>
    <row r="53" spans="1:41">
      <c r="J53" s="362"/>
      <c r="U53" s="96"/>
      <c r="AB53" s="362"/>
      <c r="AM53" s="96"/>
    </row>
    <row r="54" spans="1:41">
      <c r="J54" s="362"/>
      <c r="U54" s="96"/>
      <c r="AB54" s="362"/>
      <c r="AM54" s="96"/>
    </row>
    <row r="55" spans="1:41">
      <c r="J55" s="362"/>
      <c r="U55" s="96"/>
      <c r="AB55" s="362"/>
      <c r="AM55" s="96"/>
    </row>
    <row r="56" spans="1:41">
      <c r="J56" s="362"/>
      <c r="U56" s="96"/>
      <c r="AB56" s="362"/>
      <c r="AM56" s="96"/>
    </row>
    <row r="57" spans="1:41">
      <c r="J57" s="362"/>
      <c r="U57" s="96"/>
      <c r="AB57" s="362"/>
      <c r="AM57" s="96"/>
    </row>
    <row r="58" spans="1:41">
      <c r="J58" s="362"/>
      <c r="U58" s="96"/>
      <c r="AB58" s="362"/>
      <c r="AM58" s="96"/>
    </row>
    <row r="59" spans="1:41">
      <c r="J59" s="362"/>
      <c r="U59" s="96"/>
      <c r="AB59" s="362"/>
      <c r="AM59" s="96"/>
    </row>
    <row r="60" spans="1:41">
      <c r="J60" s="362"/>
      <c r="U60" s="96"/>
      <c r="AB60" s="362"/>
      <c r="AM60" s="96"/>
    </row>
    <row r="61" spans="1:41">
      <c r="J61" s="362"/>
      <c r="U61" s="96"/>
      <c r="AB61" s="362"/>
      <c r="AM61" s="96"/>
    </row>
    <row r="62" spans="1:41">
      <c r="J62" s="362"/>
      <c r="U62" s="96"/>
      <c r="AB62" s="362"/>
      <c r="AM62" s="96"/>
    </row>
    <row r="63" spans="1:41">
      <c r="J63" s="362"/>
      <c r="U63" s="96"/>
      <c r="AB63" s="362"/>
      <c r="AM63" s="96"/>
    </row>
    <row r="64" spans="1:41">
      <c r="J64" s="362"/>
      <c r="U64" s="96"/>
      <c r="AB64" s="362"/>
      <c r="AM64" s="96"/>
    </row>
    <row r="65" spans="10:39">
      <c r="J65" s="362"/>
      <c r="U65" s="96"/>
      <c r="AB65" s="362"/>
      <c r="AM65" s="96"/>
    </row>
    <row r="66" spans="10:39">
      <c r="J66" s="362"/>
      <c r="U66" s="96"/>
      <c r="AB66" s="362"/>
      <c r="AM66" s="96"/>
    </row>
    <row r="67" spans="10:39">
      <c r="J67" s="362"/>
      <c r="U67" s="96"/>
      <c r="AB67" s="362"/>
      <c r="AM67" s="96"/>
    </row>
    <row r="68" spans="10:39">
      <c r="J68" s="362"/>
      <c r="U68" s="96"/>
      <c r="AB68" s="362"/>
      <c r="AM68" s="96"/>
    </row>
    <row r="69" spans="10:39">
      <c r="J69" s="362"/>
      <c r="U69" s="96"/>
      <c r="AB69" s="362"/>
      <c r="AM69" s="96"/>
    </row>
    <row r="70" spans="10:39">
      <c r="J70" s="362"/>
      <c r="U70" s="96"/>
      <c r="AB70" s="362"/>
      <c r="AM70" s="96"/>
    </row>
    <row r="71" spans="10:39">
      <c r="J71" s="362"/>
      <c r="U71" s="96"/>
      <c r="AB71" s="362"/>
      <c r="AM71" s="96"/>
    </row>
    <row r="72" spans="10:39">
      <c r="J72" s="362"/>
      <c r="U72" s="96"/>
      <c r="AB72" s="362"/>
      <c r="AM72" s="96"/>
    </row>
    <row r="73" spans="10:39">
      <c r="J73" s="362"/>
      <c r="U73" s="96"/>
      <c r="AB73" s="362"/>
      <c r="AM73" s="96"/>
    </row>
    <row r="74" spans="10:39">
      <c r="J74" s="362"/>
      <c r="U74" s="96"/>
      <c r="AB74" s="362"/>
      <c r="AM74" s="96"/>
    </row>
    <row r="75" spans="10:39">
      <c r="J75" s="362"/>
      <c r="U75" s="96"/>
      <c r="AB75" s="362"/>
      <c r="AM75" s="96"/>
    </row>
    <row r="76" spans="10:39">
      <c r="J76" s="362"/>
      <c r="U76" s="96"/>
      <c r="AB76" s="362"/>
      <c r="AM76" s="96"/>
    </row>
    <row r="77" spans="10:39">
      <c r="J77" s="362"/>
      <c r="U77" s="96"/>
      <c r="AB77" s="362"/>
      <c r="AM77" s="96"/>
    </row>
    <row r="78" spans="10:39">
      <c r="J78" s="362"/>
      <c r="U78" s="96"/>
      <c r="AB78" s="362"/>
      <c r="AM78" s="96"/>
    </row>
    <row r="79" spans="10:39">
      <c r="J79" s="362"/>
      <c r="U79" s="96"/>
      <c r="AB79" s="362"/>
      <c r="AM79" s="96"/>
    </row>
    <row r="80" spans="10:39">
      <c r="J80" s="362"/>
      <c r="U80" s="96"/>
      <c r="AB80" s="362"/>
      <c r="AM80" s="96"/>
    </row>
    <row r="81" spans="10:39">
      <c r="J81" s="362"/>
      <c r="U81" s="96"/>
      <c r="AB81" s="362"/>
      <c r="AM81" s="96"/>
    </row>
    <row r="82" spans="10:39">
      <c r="J82" s="362"/>
      <c r="U82" s="96"/>
      <c r="AB82" s="362"/>
      <c r="AM82" s="96"/>
    </row>
    <row r="83" spans="10:39">
      <c r="J83" s="362"/>
      <c r="U83" s="96"/>
      <c r="AB83" s="362"/>
      <c r="AM83" s="96"/>
    </row>
    <row r="84" spans="10:39">
      <c r="J84" s="362"/>
      <c r="U84" s="96"/>
      <c r="AB84" s="362"/>
      <c r="AM84" s="96"/>
    </row>
    <row r="85" spans="10:39">
      <c r="J85" s="362"/>
      <c r="U85" s="96"/>
      <c r="AB85" s="362"/>
      <c r="AM85" s="96"/>
    </row>
    <row r="86" spans="10:39">
      <c r="J86" s="362"/>
      <c r="U86" s="96"/>
      <c r="AB86" s="362"/>
      <c r="AM86" s="96"/>
    </row>
    <row r="87" spans="10:39">
      <c r="J87" s="362"/>
      <c r="U87" s="96"/>
      <c r="AB87" s="362"/>
      <c r="AM87" s="96"/>
    </row>
    <row r="88" spans="10:39">
      <c r="J88" s="362"/>
      <c r="U88" s="96"/>
      <c r="AB88" s="362"/>
      <c r="AM88" s="96"/>
    </row>
    <row r="89" spans="10:39">
      <c r="J89" s="362"/>
      <c r="U89" s="96"/>
      <c r="AB89" s="362"/>
      <c r="AM89" s="96"/>
    </row>
    <row r="90" spans="10:39">
      <c r="J90" s="362"/>
      <c r="U90" s="96"/>
      <c r="AB90" s="362"/>
      <c r="AM90" s="96"/>
    </row>
    <row r="91" spans="10:39">
      <c r="J91" s="362"/>
      <c r="U91" s="96"/>
      <c r="AB91" s="362"/>
      <c r="AM91" s="96"/>
    </row>
    <row r="92" spans="10:39">
      <c r="J92" s="362"/>
      <c r="U92" s="96"/>
      <c r="AB92" s="362"/>
      <c r="AM92" s="96"/>
    </row>
    <row r="93" spans="10:39">
      <c r="J93" s="362"/>
      <c r="U93" s="96"/>
      <c r="AB93" s="362"/>
      <c r="AM93" s="96"/>
    </row>
    <row r="94" spans="10:39">
      <c r="J94" s="362"/>
      <c r="U94" s="96"/>
      <c r="AB94" s="362"/>
      <c r="AM94" s="96"/>
    </row>
    <row r="95" spans="10:39">
      <c r="J95" s="362"/>
      <c r="U95" s="96"/>
      <c r="AB95" s="362"/>
      <c r="AM95" s="96"/>
    </row>
  </sheetData>
  <mergeCells count="5">
    <mergeCell ref="A32:A41"/>
    <mergeCell ref="G1:H1"/>
    <mergeCell ref="Z4:Z9"/>
    <mergeCell ref="A44:A50"/>
    <mergeCell ref="Z32:Z50"/>
  </mergeCells>
  <phoneticPr fontId="3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0"/>
  <sheetViews>
    <sheetView zoomScale="85" zoomScaleNormal="85" workbookViewId="0">
      <pane xSplit="8" ySplit="1" topLeftCell="I59" activePane="bottomRight" state="frozen"/>
      <selection pane="topRight" activeCell="G1" sqref="G1"/>
      <selection pane="bottomLeft" activeCell="A3" sqref="A3"/>
      <selection pane="bottomRight" activeCell="M33" sqref="M33"/>
    </sheetView>
  </sheetViews>
  <sheetFormatPr defaultColWidth="9.42578125" defaultRowHeight="12.75"/>
  <cols>
    <col min="1" max="1" width="12.42578125" style="80" customWidth="1"/>
    <col min="2" max="2" width="6.42578125" style="80" customWidth="1"/>
    <col min="3" max="3" width="24.140625" style="150" customWidth="1"/>
    <col min="4" max="4" width="19.42578125" style="80" customWidth="1"/>
    <col min="5" max="5" width="13.42578125" style="80" customWidth="1"/>
    <col min="6" max="6" width="9.140625" style="80" customWidth="1"/>
    <col min="7" max="7" width="16.42578125" style="80" customWidth="1"/>
    <col min="8" max="8" width="6.42578125" style="80" customWidth="1"/>
    <col min="9" max="15" width="9.42578125" style="361" customWidth="1"/>
    <col min="16" max="16" width="9.42578125" style="380" customWidth="1"/>
    <col min="17" max="22" width="9.42578125" style="80" customWidth="1"/>
    <col min="23" max="23" width="10.85546875" style="80" customWidth="1"/>
    <col min="24" max="16384" width="9.42578125" style="80"/>
  </cols>
  <sheetData>
    <row r="1" spans="1:23" s="93" customFormat="1" ht="26.25" customHeight="1" thickBot="1">
      <c r="A1" s="92" t="s">
        <v>202</v>
      </c>
      <c r="B1" s="93" t="s">
        <v>251</v>
      </c>
      <c r="C1" s="93" t="s">
        <v>912</v>
      </c>
      <c r="D1" s="93" t="s">
        <v>176</v>
      </c>
      <c r="E1" s="93" t="s">
        <v>177</v>
      </c>
      <c r="F1" s="93" t="s">
        <v>178</v>
      </c>
      <c r="G1" s="487" t="s">
        <v>179</v>
      </c>
      <c r="H1" s="487"/>
      <c r="I1" s="355" t="s">
        <v>180</v>
      </c>
      <c r="J1" s="355" t="s">
        <v>267</v>
      </c>
      <c r="K1" s="356" t="s">
        <v>395</v>
      </c>
      <c r="L1" s="355" t="s">
        <v>494</v>
      </c>
      <c r="M1" s="355" t="s">
        <v>534</v>
      </c>
      <c r="N1" s="355" t="s">
        <v>674</v>
      </c>
      <c r="O1" s="355" t="s">
        <v>754</v>
      </c>
      <c r="P1" s="357" t="s">
        <v>845</v>
      </c>
      <c r="U1" s="93" t="s">
        <v>153</v>
      </c>
      <c r="V1" s="93" t="s">
        <v>181</v>
      </c>
      <c r="W1" s="93" t="s">
        <v>155</v>
      </c>
    </row>
    <row r="2" spans="1:23" s="150" customFormat="1">
      <c r="A2" s="159"/>
      <c r="B2" s="81" t="s">
        <v>40</v>
      </c>
      <c r="C2" s="81"/>
      <c r="D2" s="173"/>
      <c r="E2" s="173"/>
      <c r="F2" s="173"/>
      <c r="G2" s="173"/>
      <c r="H2" s="173"/>
      <c r="I2" s="390"/>
      <c r="J2" s="391"/>
      <c r="K2" s="390"/>
      <c r="L2" s="390"/>
      <c r="M2" s="390"/>
      <c r="N2" s="390"/>
      <c r="O2" s="390"/>
      <c r="P2" s="390"/>
      <c r="Q2" s="173"/>
      <c r="R2" s="173"/>
      <c r="S2" s="173"/>
      <c r="T2" s="173"/>
      <c r="U2" s="174"/>
      <c r="V2" s="173"/>
      <c r="W2" s="173"/>
    </row>
    <row r="3" spans="1:23" s="150" customFormat="1" ht="51">
      <c r="A3" s="159"/>
      <c r="B3" s="150" t="s">
        <v>252</v>
      </c>
      <c r="C3" s="150" t="s">
        <v>1230</v>
      </c>
      <c r="D3" s="150" t="s">
        <v>532</v>
      </c>
      <c r="E3" s="150" t="s">
        <v>438</v>
      </c>
      <c r="G3" s="150" t="s">
        <v>158</v>
      </c>
      <c r="H3" s="150">
        <v>9</v>
      </c>
      <c r="I3" s="361"/>
      <c r="J3" s="361"/>
      <c r="K3" s="361"/>
      <c r="L3" s="361"/>
      <c r="M3" s="361">
        <f>DL_OH!U140*17.8575</f>
        <v>17.857500000000002</v>
      </c>
      <c r="N3" s="361"/>
      <c r="O3" s="361"/>
      <c r="P3" s="361"/>
      <c r="U3" s="154">
        <f>AVERAGE(I3:T3)</f>
        <v>17.857500000000002</v>
      </c>
      <c r="V3" s="150" t="e">
        <f>SQRT(VAR(I3:T3))</f>
        <v>#DIV/0!</v>
      </c>
      <c r="W3" s="150">
        <f>COUNT(I3:T3)</f>
        <v>1</v>
      </c>
    </row>
    <row r="4" spans="1:23" s="150" customFormat="1" ht="25.5">
      <c r="A4" s="159"/>
      <c r="G4" s="149" t="s">
        <v>160</v>
      </c>
      <c r="H4" s="149">
        <v>0.3</v>
      </c>
      <c r="I4" s="365"/>
      <c r="J4" s="371"/>
      <c r="K4" s="365"/>
      <c r="L4" s="365"/>
      <c r="M4" s="365">
        <f>DL_OH!U140*0.6782</f>
        <v>0.67820000000000003</v>
      </c>
      <c r="N4" s="365"/>
      <c r="O4" s="365"/>
      <c r="P4" s="365"/>
      <c r="Q4" s="149"/>
      <c r="R4" s="149"/>
      <c r="S4" s="149"/>
      <c r="T4" s="149"/>
      <c r="U4" s="155">
        <f>AVERAGE(I4:T4)</f>
        <v>0.67820000000000003</v>
      </c>
      <c r="V4" s="149" t="e">
        <f>SQRT(VAR(I4:T4))</f>
        <v>#DIV/0!</v>
      </c>
      <c r="W4" s="149">
        <f>COUNT(I4:T4)</f>
        <v>1</v>
      </c>
    </row>
    <row r="5" spans="1:23" s="150" customFormat="1">
      <c r="A5" s="159"/>
      <c r="G5" s="149"/>
      <c r="H5" s="149"/>
      <c r="I5" s="365"/>
      <c r="J5" s="371"/>
      <c r="K5" s="365"/>
      <c r="L5" s="365"/>
      <c r="M5" s="365"/>
      <c r="N5" s="365"/>
      <c r="O5" s="365"/>
      <c r="P5" s="365"/>
      <c r="Q5" s="149"/>
      <c r="R5" s="149"/>
      <c r="S5" s="149"/>
      <c r="T5" s="149"/>
      <c r="U5" s="155"/>
      <c r="V5" s="149"/>
      <c r="W5" s="149"/>
    </row>
    <row r="6" spans="1:23" s="150" customFormat="1">
      <c r="A6" s="159"/>
      <c r="I6" s="361"/>
      <c r="J6" s="370"/>
      <c r="K6" s="361"/>
      <c r="L6" s="361"/>
      <c r="M6" s="361"/>
      <c r="N6" s="361"/>
      <c r="O6" s="361"/>
      <c r="P6" s="361"/>
      <c r="U6" s="154"/>
    </row>
    <row r="7" spans="1:23" s="150" customFormat="1" ht="51">
      <c r="A7" s="159"/>
      <c r="B7" s="150" t="s">
        <v>252</v>
      </c>
      <c r="C7" s="150" t="s">
        <v>930</v>
      </c>
      <c r="D7" s="150" t="s">
        <v>533</v>
      </c>
      <c r="E7" s="150" t="s">
        <v>438</v>
      </c>
      <c r="G7" s="150" t="s">
        <v>158</v>
      </c>
      <c r="H7" s="150">
        <v>9</v>
      </c>
      <c r="I7" s="361"/>
      <c r="J7" s="361"/>
      <c r="K7" s="361"/>
      <c r="L7" s="361"/>
      <c r="M7" s="361">
        <f>DL_OH!U141*10.3699</f>
        <v>10.369899999999999</v>
      </c>
      <c r="N7" s="361"/>
      <c r="O7" s="361"/>
      <c r="P7" s="361"/>
      <c r="U7" s="154">
        <f>AVERAGE(I7:T7)</f>
        <v>10.369899999999999</v>
      </c>
      <c r="V7" s="150" t="e">
        <f>SQRT(VAR(I7:T7))</f>
        <v>#DIV/0!</v>
      </c>
      <c r="W7" s="150">
        <f>COUNT(I7:T7)</f>
        <v>1</v>
      </c>
    </row>
    <row r="8" spans="1:23" s="150" customFormat="1" ht="25.5">
      <c r="A8" s="159"/>
      <c r="G8" s="149" t="s">
        <v>160</v>
      </c>
      <c r="H8" s="149">
        <v>0.3</v>
      </c>
      <c r="I8" s="365"/>
      <c r="J8" s="371"/>
      <c r="K8" s="365"/>
      <c r="L8" s="365"/>
      <c r="M8" s="365">
        <f>DL_OH!U141*0.5212</f>
        <v>0.5212</v>
      </c>
      <c r="N8" s="365"/>
      <c r="O8" s="365"/>
      <c r="P8" s="365"/>
      <c r="Q8" s="149"/>
      <c r="R8" s="149"/>
      <c r="S8" s="149"/>
      <c r="T8" s="149"/>
      <c r="U8" s="155">
        <f>AVERAGE(I8:T8)</f>
        <v>0.5212</v>
      </c>
      <c r="V8" s="149" t="e">
        <f>SQRT(VAR(I8:T8))</f>
        <v>#DIV/0!</v>
      </c>
      <c r="W8" s="149">
        <f>COUNT(I8:T8)</f>
        <v>1</v>
      </c>
    </row>
    <row r="9" spans="1:23" s="150" customFormat="1">
      <c r="A9" s="159"/>
      <c r="I9" s="361"/>
      <c r="J9" s="370"/>
      <c r="K9" s="361"/>
      <c r="L9" s="361"/>
      <c r="M9" s="361"/>
      <c r="N9" s="361"/>
      <c r="O9" s="361"/>
      <c r="P9" s="361"/>
      <c r="U9" s="154"/>
    </row>
    <row r="10" spans="1:23" s="150" customFormat="1" ht="51">
      <c r="A10" s="485" t="s">
        <v>156</v>
      </c>
      <c r="B10" s="150" t="s">
        <v>252</v>
      </c>
      <c r="C10" s="150" t="s">
        <v>931</v>
      </c>
      <c r="D10" s="150" t="s">
        <v>767</v>
      </c>
      <c r="E10" s="150" t="s">
        <v>438</v>
      </c>
      <c r="G10" s="150" t="s">
        <v>158</v>
      </c>
      <c r="H10" s="150">
        <v>9</v>
      </c>
      <c r="I10" s="361"/>
      <c r="J10" s="370"/>
      <c r="K10" s="361"/>
      <c r="L10" s="361"/>
      <c r="M10" s="361"/>
      <c r="N10" s="361"/>
      <c r="O10" s="361">
        <f>DL_OH!U142*9.35</f>
        <v>8.4954339730421502</v>
      </c>
      <c r="P10" s="361"/>
      <c r="U10" s="154">
        <f>AVERAGE(I10:T10)</f>
        <v>8.4954339730421502</v>
      </c>
      <c r="V10" s="150" t="e">
        <f>SQRT(VAR(I10:T10))</f>
        <v>#DIV/0!</v>
      </c>
      <c r="W10" s="150">
        <f>COUNT(I10:T10)</f>
        <v>1</v>
      </c>
    </row>
    <row r="11" spans="1:23" s="150" customFormat="1" ht="25.5">
      <c r="A11" s="485"/>
      <c r="G11" s="149" t="s">
        <v>160</v>
      </c>
      <c r="H11" s="149">
        <v>0.3</v>
      </c>
      <c r="I11" s="365"/>
      <c r="J11" s="371"/>
      <c r="K11" s="365"/>
      <c r="L11" s="365"/>
      <c r="M11" s="365"/>
      <c r="N11" s="365"/>
      <c r="O11" s="365">
        <f>DL_OH!U142*0.345</f>
        <v>0.31346788456679592</v>
      </c>
      <c r="P11" s="365"/>
      <c r="Q11" s="149"/>
      <c r="R11" s="149"/>
      <c r="S11" s="149"/>
      <c r="T11" s="149"/>
      <c r="U11" s="155">
        <f>AVERAGE(I11:T11)</f>
        <v>0.31346788456679592</v>
      </c>
      <c r="V11" s="149" t="e">
        <f>SQRT(VAR(I11:T11))</f>
        <v>#DIV/0!</v>
      </c>
      <c r="W11" s="149">
        <f>COUNT(I11:T11)</f>
        <v>1</v>
      </c>
    </row>
    <row r="12" spans="1:23" s="150" customFormat="1">
      <c r="A12" s="485"/>
      <c r="I12" s="361"/>
      <c r="J12" s="362"/>
      <c r="K12" s="361"/>
      <c r="L12" s="361"/>
      <c r="M12" s="361"/>
      <c r="N12" s="361"/>
      <c r="O12" s="361"/>
      <c r="P12" s="361"/>
      <c r="U12" s="154"/>
    </row>
    <row r="13" spans="1:23" ht="13.35" customHeight="1">
      <c r="A13" s="485"/>
      <c r="B13" s="67" t="s">
        <v>58</v>
      </c>
      <c r="C13" s="67"/>
      <c r="D13" s="67"/>
      <c r="E13" s="67"/>
      <c r="F13" s="67"/>
      <c r="G13" s="81"/>
      <c r="H13" s="81"/>
      <c r="I13" s="358"/>
      <c r="J13" s="359"/>
      <c r="K13" s="358"/>
      <c r="L13" s="358"/>
      <c r="M13" s="358"/>
      <c r="N13" s="358"/>
      <c r="O13" s="358"/>
      <c r="P13" s="358"/>
      <c r="Q13" s="81"/>
      <c r="R13" s="81"/>
      <c r="S13" s="81"/>
      <c r="T13" s="81"/>
      <c r="U13" s="95"/>
      <c r="V13" s="81"/>
      <c r="W13" s="81"/>
    </row>
    <row r="14" spans="1:23" ht="54" customHeight="1">
      <c r="A14" s="485"/>
      <c r="B14" s="80" t="s">
        <v>253</v>
      </c>
      <c r="C14" s="150" t="s">
        <v>925</v>
      </c>
      <c r="D14" s="80" t="s">
        <v>346</v>
      </c>
      <c r="E14" s="80" t="s">
        <v>182</v>
      </c>
      <c r="F14" s="80" t="s">
        <v>146</v>
      </c>
      <c r="G14" s="80" t="s">
        <v>158</v>
      </c>
      <c r="H14" s="80">
        <v>9</v>
      </c>
      <c r="I14" s="361">
        <f>DL_OH!U108*11.384</f>
        <v>11.598792452830189</v>
      </c>
      <c r="J14" s="362"/>
      <c r="N14" s="361">
        <f>DL_OH!U109*12.841</f>
        <v>12.961009345794391</v>
      </c>
      <c r="P14" s="361"/>
      <c r="U14" s="96">
        <f>AVERAGE(I14:T14)</f>
        <v>12.27990089931229</v>
      </c>
      <c r="V14" s="80">
        <f>SQRT(VAR(I14:T14))</f>
        <v>0.96323280246185672</v>
      </c>
      <c r="W14" s="80">
        <f>COUNT(I14:T14)</f>
        <v>2</v>
      </c>
    </row>
    <row r="15" spans="1:23" ht="25.5">
      <c r="A15" s="485"/>
      <c r="G15" s="79" t="s">
        <v>185</v>
      </c>
      <c r="H15" s="79">
        <v>0.3</v>
      </c>
      <c r="I15" s="365">
        <f>DL_OH!U108*0.302</f>
        <v>0.30769811320754714</v>
      </c>
      <c r="J15" s="366"/>
      <c r="K15" s="365"/>
      <c r="L15" s="365"/>
      <c r="M15" s="365"/>
      <c r="N15" s="365">
        <f>DL_OH!U109*0.3117</f>
        <v>0.3146130841121495</v>
      </c>
      <c r="O15" s="365"/>
      <c r="P15" s="365"/>
      <c r="Q15" s="79"/>
      <c r="R15" s="79"/>
      <c r="S15" s="79"/>
      <c r="T15" s="79"/>
      <c r="U15" s="97">
        <f>AVERAGE(I15:T15)</f>
        <v>0.31115559865984832</v>
      </c>
      <c r="V15" s="79">
        <f>SQRT(VAR(I15:T15))</f>
        <v>4.8896228183520022E-3</v>
      </c>
      <c r="W15" s="79">
        <f>COUNT(I15:T15)</f>
        <v>2</v>
      </c>
    </row>
    <row r="16" spans="1:23">
      <c r="A16" s="485"/>
      <c r="J16" s="362"/>
      <c r="P16" s="361"/>
      <c r="U16" s="96"/>
    </row>
    <row r="17" spans="1:23" ht="51">
      <c r="A17" s="485"/>
      <c r="B17" s="80" t="s">
        <v>253</v>
      </c>
      <c r="C17" s="150" t="s">
        <v>1234</v>
      </c>
      <c r="D17" s="80" t="s">
        <v>277</v>
      </c>
      <c r="E17" s="80" t="s">
        <v>278</v>
      </c>
      <c r="F17" s="80" t="s">
        <v>270</v>
      </c>
      <c r="G17" s="80" t="s">
        <v>158</v>
      </c>
      <c r="H17" s="80">
        <v>9</v>
      </c>
      <c r="J17" s="361">
        <f>DL_OH!U66*10.308</f>
        <v>8.4744762456572147</v>
      </c>
      <c r="P17" s="361"/>
      <c r="U17" s="96">
        <f>AVERAGE(I17:T17)</f>
        <v>8.4744762456572147</v>
      </c>
      <c r="V17" s="80" t="e">
        <f>SQRT(VAR(I17:T17))</f>
        <v>#DIV/0!</v>
      </c>
      <c r="W17" s="80">
        <f>COUNT(I17:T17)</f>
        <v>1</v>
      </c>
    </row>
    <row r="18" spans="1:23" ht="25.5">
      <c r="A18" s="485"/>
      <c r="G18" s="79" t="s">
        <v>185</v>
      </c>
      <c r="H18" s="79">
        <v>0.3</v>
      </c>
      <c r="I18" s="365"/>
      <c r="J18" s="366">
        <f>DL_OH!U66*0.417</f>
        <v>0.3428266001590084</v>
      </c>
      <c r="K18" s="365"/>
      <c r="L18" s="365"/>
      <c r="M18" s="365"/>
      <c r="N18" s="365"/>
      <c r="O18" s="365"/>
      <c r="P18" s="365"/>
      <c r="Q18" s="79"/>
      <c r="R18" s="79"/>
      <c r="S18" s="79"/>
      <c r="T18" s="79"/>
      <c r="U18" s="97">
        <f>AVERAGE(I18:T18)</f>
        <v>0.3428266001590084</v>
      </c>
      <c r="V18" s="79" t="e">
        <f>SQRT(VAR(I18:T18))</f>
        <v>#DIV/0!</v>
      </c>
      <c r="W18" s="79">
        <f>COUNT(I18:T18)</f>
        <v>1</v>
      </c>
    </row>
    <row r="19" spans="1:23" s="150" customFormat="1">
      <c r="A19" s="156"/>
      <c r="I19" s="361"/>
      <c r="J19" s="362"/>
      <c r="K19" s="361"/>
      <c r="L19" s="361"/>
      <c r="M19" s="361"/>
      <c r="N19" s="361"/>
      <c r="O19" s="361"/>
      <c r="P19" s="361"/>
      <c r="U19" s="154"/>
    </row>
    <row r="20" spans="1:23" s="150" customFormat="1" ht="51">
      <c r="A20" s="156"/>
      <c r="B20" s="150" t="s">
        <v>253</v>
      </c>
      <c r="C20" s="150" t="s">
        <v>926</v>
      </c>
      <c r="D20" s="115" t="s">
        <v>439</v>
      </c>
      <c r="E20" s="115" t="s">
        <v>437</v>
      </c>
      <c r="F20" s="150" t="s">
        <v>270</v>
      </c>
      <c r="G20" s="150" t="s">
        <v>158</v>
      </c>
      <c r="H20" s="150">
        <v>9</v>
      </c>
      <c r="I20" s="361"/>
      <c r="J20" s="361"/>
      <c r="K20" s="364">
        <v>14.879240506329117</v>
      </c>
      <c r="L20" s="361"/>
      <c r="M20" s="361"/>
      <c r="N20" s="361"/>
      <c r="O20" s="361"/>
      <c r="P20" s="361"/>
      <c r="U20" s="154">
        <f>AVERAGE(I20:T20)</f>
        <v>14.879240506329117</v>
      </c>
      <c r="V20" s="150" t="e">
        <f>SQRT(VAR(I20:T20))</f>
        <v>#DIV/0!</v>
      </c>
      <c r="W20" s="150">
        <f>COUNT(I20:T20)</f>
        <v>1</v>
      </c>
    </row>
    <row r="21" spans="1:23" s="150" customFormat="1" ht="25.5">
      <c r="A21" s="156"/>
      <c r="G21" s="149" t="s">
        <v>185</v>
      </c>
      <c r="H21" s="149">
        <v>0.3</v>
      </c>
      <c r="I21" s="365"/>
      <c r="J21" s="366"/>
      <c r="K21" s="368">
        <v>0.7207594936708861</v>
      </c>
      <c r="L21" s="365"/>
      <c r="M21" s="365"/>
      <c r="N21" s="365"/>
      <c r="O21" s="365"/>
      <c r="P21" s="365"/>
      <c r="Q21" s="149"/>
      <c r="R21" s="149"/>
      <c r="S21" s="149"/>
      <c r="T21" s="149"/>
      <c r="U21" s="155">
        <f>AVERAGE(I21:T21)</f>
        <v>0.7207594936708861</v>
      </c>
      <c r="V21" s="149" t="e">
        <f>SQRT(VAR(I21:T21))</f>
        <v>#DIV/0!</v>
      </c>
      <c r="W21" s="149">
        <f>COUNT(I21:T21)</f>
        <v>1</v>
      </c>
    </row>
    <row r="22" spans="1:23" s="150" customFormat="1">
      <c r="A22" s="156"/>
      <c r="I22" s="361"/>
      <c r="J22" s="362"/>
      <c r="K22" s="364"/>
      <c r="L22" s="361"/>
      <c r="M22" s="361"/>
      <c r="N22" s="361"/>
      <c r="O22" s="361"/>
      <c r="P22" s="361"/>
      <c r="U22" s="154"/>
    </row>
    <row r="23" spans="1:23" s="150" customFormat="1" ht="51">
      <c r="A23" s="156"/>
      <c r="B23" s="150" t="s">
        <v>253</v>
      </c>
      <c r="C23" s="150" t="s">
        <v>926</v>
      </c>
      <c r="D23" s="115" t="s">
        <v>439</v>
      </c>
      <c r="E23" s="115" t="s">
        <v>438</v>
      </c>
      <c r="F23" s="150" t="s">
        <v>270</v>
      </c>
      <c r="G23" s="150" t="s">
        <v>158</v>
      </c>
      <c r="H23" s="150">
        <v>9</v>
      </c>
      <c r="I23" s="361"/>
      <c r="J23" s="361"/>
      <c r="K23" s="364">
        <v>14.928607594936709</v>
      </c>
      <c r="L23" s="361"/>
      <c r="M23" s="361"/>
      <c r="N23" s="361"/>
      <c r="O23" s="361"/>
      <c r="P23" s="361"/>
      <c r="U23" s="154">
        <f>AVERAGE(I23:T23)</f>
        <v>14.928607594936709</v>
      </c>
      <c r="V23" s="150" t="e">
        <f>SQRT(VAR(I23:T23))</f>
        <v>#DIV/0!</v>
      </c>
      <c r="W23" s="150">
        <f>COUNT(I23:T23)</f>
        <v>1</v>
      </c>
    </row>
    <row r="24" spans="1:23" s="150" customFormat="1" ht="25.5">
      <c r="A24" s="156"/>
      <c r="G24" s="149" t="s">
        <v>185</v>
      </c>
      <c r="H24" s="149">
        <v>0.3</v>
      </c>
      <c r="I24" s="365"/>
      <c r="J24" s="366"/>
      <c r="K24" s="368">
        <v>0.6121518987341773</v>
      </c>
      <c r="L24" s="365"/>
      <c r="M24" s="365"/>
      <c r="N24" s="365"/>
      <c r="O24" s="365"/>
      <c r="P24" s="365"/>
      <c r="Q24" s="149"/>
      <c r="R24" s="149"/>
      <c r="S24" s="149"/>
      <c r="T24" s="149"/>
      <c r="U24" s="155">
        <f>AVERAGE(I24:T24)</f>
        <v>0.6121518987341773</v>
      </c>
      <c r="V24" s="149" t="e">
        <f>SQRT(VAR(I24:T24))</f>
        <v>#DIV/0!</v>
      </c>
      <c r="W24" s="149">
        <f>COUNT(I24:T24)</f>
        <v>1</v>
      </c>
    </row>
    <row r="25" spans="1:23" s="150" customFormat="1">
      <c r="A25" s="160"/>
      <c r="I25" s="361"/>
      <c r="J25" s="362"/>
      <c r="K25" s="364"/>
      <c r="L25" s="361"/>
      <c r="M25" s="361"/>
      <c r="N25" s="361"/>
      <c r="O25" s="361"/>
      <c r="P25" s="361"/>
      <c r="U25" s="154"/>
    </row>
    <row r="26" spans="1:23" s="150" customFormat="1" ht="51">
      <c r="A26" s="160"/>
      <c r="B26" s="150" t="s">
        <v>253</v>
      </c>
      <c r="C26" s="150" t="s">
        <v>927</v>
      </c>
      <c r="D26" s="115" t="s">
        <v>457</v>
      </c>
      <c r="E26" s="115" t="s">
        <v>182</v>
      </c>
      <c r="F26" s="150" t="s">
        <v>270</v>
      </c>
      <c r="G26" s="150" t="s">
        <v>158</v>
      </c>
      <c r="H26" s="150">
        <v>9</v>
      </c>
      <c r="I26" s="361"/>
      <c r="J26" s="361"/>
      <c r="K26" s="364">
        <v>16.745316455696202</v>
      </c>
      <c r="L26" s="361"/>
      <c r="M26" s="361"/>
      <c r="N26" s="361"/>
      <c r="O26" s="361"/>
      <c r="P26" s="361"/>
      <c r="U26" s="154">
        <f>AVERAGE(I26:T26)</f>
        <v>16.745316455696202</v>
      </c>
      <c r="V26" s="150" t="e">
        <f>SQRT(VAR(I26:T26))</f>
        <v>#DIV/0!</v>
      </c>
      <c r="W26" s="150">
        <f>COUNT(I26:T26)</f>
        <v>1</v>
      </c>
    </row>
    <row r="27" spans="1:23" s="150" customFormat="1" ht="25.5">
      <c r="A27" s="160"/>
      <c r="G27" s="149" t="s">
        <v>185</v>
      </c>
      <c r="H27" s="149">
        <v>0.3</v>
      </c>
      <c r="I27" s="365"/>
      <c r="J27" s="366"/>
      <c r="K27" s="368">
        <v>0.99721518987341773</v>
      </c>
      <c r="L27" s="365"/>
      <c r="M27" s="365"/>
      <c r="N27" s="365"/>
      <c r="O27" s="365"/>
      <c r="P27" s="365"/>
      <c r="Q27" s="149"/>
      <c r="R27" s="149"/>
      <c r="S27" s="149"/>
      <c r="T27" s="149"/>
      <c r="U27" s="155">
        <f>AVERAGE(I27:T27)</f>
        <v>0.99721518987341773</v>
      </c>
      <c r="V27" s="149" t="e">
        <f>SQRT(VAR(I27:T27))</f>
        <v>#DIV/0!</v>
      </c>
      <c r="W27" s="149">
        <f>COUNT(I27:T27)</f>
        <v>1</v>
      </c>
    </row>
    <row r="28" spans="1:23" s="150" customFormat="1">
      <c r="A28" s="160"/>
      <c r="I28" s="361"/>
      <c r="J28" s="362"/>
      <c r="K28" s="364"/>
      <c r="L28" s="361"/>
      <c r="M28" s="361"/>
      <c r="N28" s="361"/>
      <c r="O28" s="361"/>
      <c r="P28" s="361"/>
      <c r="U28" s="154"/>
    </row>
    <row r="29" spans="1:23" s="150" customFormat="1" ht="51">
      <c r="A29" s="160"/>
      <c r="B29" s="150" t="s">
        <v>253</v>
      </c>
      <c r="C29" s="150" t="s">
        <v>927</v>
      </c>
      <c r="D29" s="115" t="s">
        <v>1168</v>
      </c>
      <c r="E29" s="115" t="s">
        <v>438</v>
      </c>
      <c r="F29" s="150" t="s">
        <v>270</v>
      </c>
      <c r="G29" s="150" t="s">
        <v>158</v>
      </c>
      <c r="H29" s="150">
        <v>9</v>
      </c>
      <c r="I29" s="361"/>
      <c r="J29" s="361"/>
      <c r="K29" s="364">
        <v>16.844050632911394</v>
      </c>
      <c r="L29" s="361"/>
      <c r="M29" s="361"/>
      <c r="N29" s="361"/>
      <c r="O29" s="361"/>
      <c r="P29" s="361"/>
      <c r="U29" s="154">
        <f>AVERAGE(I29:T29)</f>
        <v>16.844050632911394</v>
      </c>
      <c r="V29" s="150" t="e">
        <f>SQRT(VAR(I29:T29))</f>
        <v>#DIV/0!</v>
      </c>
      <c r="W29" s="150">
        <f>COUNT(I29:T29)</f>
        <v>1</v>
      </c>
    </row>
    <row r="30" spans="1:23" s="150" customFormat="1" ht="25.5">
      <c r="A30" s="160"/>
      <c r="G30" s="149" t="s">
        <v>185</v>
      </c>
      <c r="H30" s="149">
        <v>0.3</v>
      </c>
      <c r="I30" s="365"/>
      <c r="J30" s="366"/>
      <c r="K30" s="368">
        <v>0.99721518987341784</v>
      </c>
      <c r="L30" s="365"/>
      <c r="M30" s="365"/>
      <c r="N30" s="365"/>
      <c r="O30" s="365"/>
      <c r="P30" s="365"/>
      <c r="Q30" s="149"/>
      <c r="R30" s="149"/>
      <c r="S30" s="149"/>
      <c r="T30" s="149"/>
      <c r="U30" s="155">
        <f>AVERAGE(I30:T30)</f>
        <v>0.99721518987341784</v>
      </c>
      <c r="V30" s="149" t="e">
        <f>SQRT(VAR(I30:T30))</f>
        <v>#DIV/0!</v>
      </c>
      <c r="W30" s="149">
        <f>COUNT(I30:T30)</f>
        <v>1</v>
      </c>
    </row>
    <row r="31" spans="1:23" s="150" customFormat="1" ht="51">
      <c r="A31" s="165"/>
      <c r="B31" s="150" t="s">
        <v>252</v>
      </c>
      <c r="C31" s="150" t="s">
        <v>1167</v>
      </c>
      <c r="D31" s="115" t="s">
        <v>1233</v>
      </c>
      <c r="E31" s="115" t="s">
        <v>1169</v>
      </c>
      <c r="F31" s="150" t="s">
        <v>1280</v>
      </c>
      <c r="G31" s="150" t="s">
        <v>158</v>
      </c>
      <c r="H31" s="150">
        <v>9</v>
      </c>
      <c r="I31" s="361"/>
      <c r="J31" s="361"/>
      <c r="K31" s="361"/>
      <c r="L31" s="361">
        <f>14.8*(1-DL_OH!$Q$112/100)/(1-DL_OH!$Q$111/100)*DL_OH!$U$112</f>
        <v>13.900209643605875</v>
      </c>
      <c r="M31" s="361"/>
      <c r="N31" s="361"/>
      <c r="O31" s="361"/>
      <c r="P31" s="361"/>
      <c r="U31" s="154">
        <f>AVERAGE(I31:T31)</f>
        <v>13.900209643605875</v>
      </c>
      <c r="V31" s="150" t="e">
        <f>SQRT(VAR(I31:T31))</f>
        <v>#DIV/0!</v>
      </c>
      <c r="W31" s="150">
        <f>COUNT(I31:T31)</f>
        <v>1</v>
      </c>
    </row>
    <row r="32" spans="1:23" s="150" customFormat="1" ht="25.5">
      <c r="A32" s="165"/>
      <c r="G32" s="149" t="s">
        <v>160</v>
      </c>
      <c r="H32" s="149">
        <v>0.3</v>
      </c>
      <c r="I32" s="365"/>
      <c r="J32" s="366"/>
      <c r="K32" s="365"/>
      <c r="L32" s="365">
        <f>0.37*(1-DL_OH!$Q$112/100)/(1-DL_OH!$Q$111/100)*DL_OH!$U$112</f>
        <v>0.34750524109014685</v>
      </c>
      <c r="M32" s="365"/>
      <c r="N32" s="365"/>
      <c r="O32" s="365"/>
      <c r="P32" s="365"/>
      <c r="Q32" s="149"/>
      <c r="R32" s="149"/>
      <c r="S32" s="149"/>
      <c r="T32" s="149"/>
      <c r="U32" s="155">
        <f>AVERAGE(I32:T32)</f>
        <v>0.34750524109014685</v>
      </c>
      <c r="V32" s="149" t="e">
        <f>SQRT(VAR(I32:T32))</f>
        <v>#DIV/0!</v>
      </c>
      <c r="W32" s="149">
        <f>COUNT(I32:T32)</f>
        <v>1</v>
      </c>
    </row>
    <row r="33" spans="1:23" s="150" customFormat="1" ht="51">
      <c r="A33" s="249"/>
      <c r="B33" s="150" t="s">
        <v>252</v>
      </c>
      <c r="C33" s="150" t="s">
        <v>1231</v>
      </c>
      <c r="D33" s="115" t="s">
        <v>1232</v>
      </c>
      <c r="E33" s="115" t="s">
        <v>278</v>
      </c>
      <c r="F33" s="150" t="s">
        <v>849</v>
      </c>
      <c r="G33" s="150" t="s">
        <v>158</v>
      </c>
      <c r="H33" s="150">
        <v>9</v>
      </c>
      <c r="I33" s="361"/>
      <c r="J33" s="362"/>
      <c r="K33" s="361"/>
      <c r="L33" s="361"/>
      <c r="M33" s="361"/>
      <c r="N33" s="361"/>
      <c r="O33" s="361"/>
      <c r="P33" s="361">
        <f>DL_OH!U118*13.37</f>
        <v>12.034437574494685</v>
      </c>
      <c r="U33" s="154">
        <f t="shared" ref="U33:U34" si="0">AVERAGE(I33:T33)</f>
        <v>12.034437574494685</v>
      </c>
      <c r="W33" s="150">
        <f t="shared" ref="W33:W34" si="1">COUNT(I33:T33)</f>
        <v>1</v>
      </c>
    </row>
    <row r="34" spans="1:23" s="150" customFormat="1" ht="25.5">
      <c r="A34" s="249"/>
      <c r="G34" s="149" t="s">
        <v>160</v>
      </c>
      <c r="H34" s="149">
        <v>0.3</v>
      </c>
      <c r="I34" s="365"/>
      <c r="J34" s="366"/>
      <c r="K34" s="365"/>
      <c r="L34" s="365"/>
      <c r="M34" s="365"/>
      <c r="N34" s="365"/>
      <c r="O34" s="365"/>
      <c r="P34" s="365">
        <f>DL_OH!U118*0.54</f>
        <v>0.48605806209627006</v>
      </c>
      <c r="Q34" s="149"/>
      <c r="R34" s="149"/>
      <c r="S34" s="149"/>
      <c r="T34" s="149"/>
      <c r="U34" s="155">
        <f t="shared" si="0"/>
        <v>0.48605806209627006</v>
      </c>
      <c r="V34" s="149"/>
      <c r="W34" s="149">
        <f t="shared" si="1"/>
        <v>1</v>
      </c>
    </row>
    <row r="35" spans="1:23" s="150" customFormat="1">
      <c r="A35" s="249"/>
      <c r="G35" s="149"/>
      <c r="H35" s="149"/>
      <c r="I35" s="365"/>
      <c r="J35" s="366"/>
      <c r="K35" s="365"/>
      <c r="L35" s="365"/>
      <c r="M35" s="365"/>
      <c r="N35" s="365"/>
      <c r="O35" s="365"/>
      <c r="P35" s="365"/>
      <c r="Q35" s="149"/>
      <c r="R35" s="149"/>
      <c r="S35" s="149"/>
      <c r="T35" s="149"/>
      <c r="U35" s="155"/>
      <c r="V35" s="149"/>
      <c r="W35" s="149"/>
    </row>
    <row r="36" spans="1:23" s="150" customFormat="1">
      <c r="A36" s="159"/>
      <c r="I36" s="361"/>
      <c r="J36" s="370"/>
      <c r="K36" s="361"/>
      <c r="L36" s="361"/>
      <c r="M36" s="361"/>
      <c r="N36" s="361"/>
      <c r="O36" s="361"/>
      <c r="P36" s="361"/>
      <c r="U36" s="154"/>
    </row>
    <row r="37" spans="1:23">
      <c r="J37" s="362"/>
      <c r="P37" s="361"/>
      <c r="U37" s="96"/>
    </row>
    <row r="38" spans="1:23" s="150" customFormat="1">
      <c r="A38" s="158"/>
      <c r="B38" s="81" t="s">
        <v>118</v>
      </c>
      <c r="C38" s="81"/>
      <c r="D38" s="81"/>
      <c r="E38" s="81"/>
      <c r="F38" s="81"/>
      <c r="G38" s="81"/>
      <c r="H38" s="81"/>
      <c r="I38" s="358"/>
      <c r="J38" s="392"/>
      <c r="K38" s="358"/>
      <c r="L38" s="358"/>
      <c r="M38" s="358"/>
      <c r="N38" s="358"/>
      <c r="O38" s="358"/>
      <c r="P38" s="358"/>
      <c r="Q38" s="81"/>
      <c r="R38" s="81"/>
      <c r="S38" s="81"/>
      <c r="T38" s="81"/>
      <c r="U38" s="95"/>
      <c r="V38" s="81"/>
      <c r="W38" s="81"/>
    </row>
    <row r="39" spans="1:23" s="150" customFormat="1" ht="51">
      <c r="A39" s="158"/>
      <c r="B39" s="150" t="s">
        <v>535</v>
      </c>
      <c r="C39" s="150" t="s">
        <v>935</v>
      </c>
      <c r="D39" s="150" t="s">
        <v>536</v>
      </c>
      <c r="E39" s="150" t="s">
        <v>438</v>
      </c>
      <c r="G39" s="150" t="s">
        <v>158</v>
      </c>
      <c r="H39" s="150">
        <v>6.75</v>
      </c>
      <c r="I39" s="361"/>
      <c r="J39" s="370"/>
      <c r="K39" s="361"/>
      <c r="L39" s="361"/>
      <c r="M39" s="361">
        <f>UL_OH!R115*7.4456</f>
        <v>7.8944305425318149</v>
      </c>
      <c r="N39" s="361"/>
      <c r="O39" s="361"/>
      <c r="P39" s="361"/>
      <c r="U39" s="154">
        <f>AVERAGE(I39:T39)</f>
        <v>7.8944305425318149</v>
      </c>
      <c r="V39" s="150" t="e">
        <f>SQRT(VAR(I39:T39))</f>
        <v>#DIV/0!</v>
      </c>
      <c r="W39" s="150">
        <f>COUNT(I39:T39)</f>
        <v>1</v>
      </c>
    </row>
    <row r="40" spans="1:23" s="150" customFormat="1" ht="25.5">
      <c r="A40" s="158"/>
      <c r="G40" s="149" t="s">
        <v>160</v>
      </c>
      <c r="H40" s="149">
        <v>0.21</v>
      </c>
      <c r="I40" s="365"/>
      <c r="J40" s="371"/>
      <c r="K40" s="365"/>
      <c r="L40" s="365"/>
      <c r="M40" s="365">
        <f>UL_OH!R115*0.4573</f>
        <v>0.4848666443402545</v>
      </c>
      <c r="N40" s="365"/>
      <c r="O40" s="365"/>
      <c r="P40" s="365"/>
      <c r="Q40" s="149"/>
      <c r="R40" s="149"/>
      <c r="S40" s="149"/>
      <c r="T40" s="149"/>
      <c r="U40" s="155">
        <f>AVERAGE(I40:T40)</f>
        <v>0.4848666443402545</v>
      </c>
      <c r="V40" s="149" t="e">
        <f>SQRT(VAR(I40:T40))</f>
        <v>#DIV/0!</v>
      </c>
      <c r="W40" s="149">
        <f>COUNT(I40:T40)</f>
        <v>1</v>
      </c>
    </row>
    <row r="41" spans="1:23">
      <c r="A41" s="158"/>
      <c r="J41" s="362"/>
      <c r="P41" s="361"/>
      <c r="U41" s="96"/>
    </row>
    <row r="42" spans="1:23" ht="51">
      <c r="A42" s="158"/>
      <c r="B42" s="150" t="s">
        <v>252</v>
      </c>
      <c r="C42" s="150" t="s">
        <v>936</v>
      </c>
      <c r="D42" s="150" t="s">
        <v>769</v>
      </c>
      <c r="E42" s="150" t="s">
        <v>438</v>
      </c>
      <c r="F42" s="150"/>
      <c r="G42" s="150" t="s">
        <v>158</v>
      </c>
      <c r="H42" s="150">
        <v>6.75</v>
      </c>
      <c r="J42" s="370"/>
      <c r="O42" s="361">
        <f>UL_OH!R116*7.27</f>
        <v>7.6569594145043247</v>
      </c>
      <c r="P42" s="361"/>
      <c r="Q42" s="150"/>
      <c r="R42" s="150"/>
      <c r="S42" s="150"/>
      <c r="T42" s="150"/>
      <c r="U42" s="154">
        <f t="shared" ref="U42:U43" si="2">AVERAGE(I42:T42)</f>
        <v>7.6569594145043247</v>
      </c>
      <c r="V42" s="150" t="e">
        <f t="shared" ref="V42:V43" si="3">SQRT(VAR(I42:T42))</f>
        <v>#DIV/0!</v>
      </c>
      <c r="W42" s="150">
        <f t="shared" ref="W42:W43" si="4">COUNT(I42:T42)</f>
        <v>1</v>
      </c>
    </row>
    <row r="43" spans="1:23" ht="25.5">
      <c r="A43" s="158"/>
      <c r="B43" s="150"/>
      <c r="D43" s="150"/>
      <c r="E43" s="150"/>
      <c r="F43" s="150"/>
      <c r="G43" s="149" t="s">
        <v>160</v>
      </c>
      <c r="H43" s="149">
        <v>0.21</v>
      </c>
      <c r="I43" s="365"/>
      <c r="J43" s="371"/>
      <c r="K43" s="365"/>
      <c r="L43" s="365"/>
      <c r="M43" s="365"/>
      <c r="N43" s="365"/>
      <c r="O43" s="365">
        <f>UL_OH!R116*0.374</f>
        <v>0.39390685296074518</v>
      </c>
      <c r="P43" s="365"/>
      <c r="Q43" s="149"/>
      <c r="R43" s="149"/>
      <c r="S43" s="149"/>
      <c r="T43" s="149"/>
      <c r="U43" s="155">
        <f t="shared" si="2"/>
        <v>0.39390685296074518</v>
      </c>
      <c r="V43" s="149" t="e">
        <f t="shared" si="3"/>
        <v>#DIV/0!</v>
      </c>
      <c r="W43" s="149">
        <f t="shared" si="4"/>
        <v>1</v>
      </c>
    </row>
    <row r="44" spans="1:23" s="150" customFormat="1">
      <c r="A44" s="158"/>
      <c r="I44" s="361"/>
      <c r="J44" s="370"/>
      <c r="K44" s="361"/>
      <c r="L44" s="361"/>
      <c r="M44" s="361"/>
      <c r="N44" s="361"/>
      <c r="O44" s="361"/>
      <c r="P44" s="361"/>
      <c r="U44" s="154"/>
    </row>
    <row r="45" spans="1:23" ht="12.75" customHeight="1">
      <c r="A45" s="486" t="s">
        <v>219</v>
      </c>
      <c r="B45" s="67" t="s">
        <v>187</v>
      </c>
      <c r="C45" s="67"/>
      <c r="D45" s="67"/>
      <c r="E45" s="67"/>
      <c r="F45" s="67"/>
      <c r="G45" s="81"/>
      <c r="H45" s="81"/>
      <c r="I45" s="358"/>
      <c r="J45" s="359"/>
      <c r="K45" s="358"/>
      <c r="L45" s="358"/>
      <c r="M45" s="358"/>
      <c r="N45" s="358"/>
      <c r="O45" s="358"/>
      <c r="P45" s="358"/>
      <c r="Q45" s="81"/>
      <c r="R45" s="81"/>
      <c r="S45" s="81"/>
      <c r="T45" s="81"/>
      <c r="U45" s="95"/>
      <c r="V45" s="81"/>
      <c r="W45" s="81"/>
    </row>
    <row r="46" spans="1:23" ht="51">
      <c r="A46" s="486"/>
      <c r="B46" s="80" t="s">
        <v>254</v>
      </c>
      <c r="C46" s="150" t="s">
        <v>928</v>
      </c>
      <c r="D46" s="80" t="s">
        <v>258</v>
      </c>
      <c r="E46" s="80" t="s">
        <v>183</v>
      </c>
      <c r="F46" s="80" t="s">
        <v>186</v>
      </c>
      <c r="G46" s="80" t="s">
        <v>184</v>
      </c>
      <c r="H46" s="80">
        <v>6.75</v>
      </c>
      <c r="I46" s="361">
        <f>UL_OH!R93*6.382</f>
        <v>6.0751044509058367</v>
      </c>
      <c r="J46" s="362"/>
      <c r="P46" s="361"/>
      <c r="U46" s="96">
        <f t="shared" ref="U46:U47" si="5">AVERAGE(I46:T46)</f>
        <v>6.0751044509058367</v>
      </c>
      <c r="V46" s="80" t="e">
        <f>SQRT(VAR(I46:T46))</f>
        <v>#DIV/0!</v>
      </c>
      <c r="W46" s="80">
        <f>COUNT(I46:T46)</f>
        <v>1</v>
      </c>
    </row>
    <row r="47" spans="1:23" ht="25.5">
      <c r="A47" s="486"/>
      <c r="G47" s="79" t="s">
        <v>185</v>
      </c>
      <c r="H47" s="79">
        <v>0.21</v>
      </c>
      <c r="I47" s="365">
        <f>UL_OH!R93*0.245</f>
        <v>0.23321851934690224</v>
      </c>
      <c r="J47" s="366"/>
      <c r="K47" s="365"/>
      <c r="L47" s="365"/>
      <c r="M47" s="365"/>
      <c r="N47" s="365"/>
      <c r="O47" s="365"/>
      <c r="P47" s="365"/>
      <c r="Q47" s="79"/>
      <c r="R47" s="79"/>
      <c r="S47" s="79"/>
      <c r="T47" s="79"/>
      <c r="U47" s="97">
        <f t="shared" si="5"/>
        <v>0.23321851934690224</v>
      </c>
      <c r="V47" s="79" t="e">
        <f>SQRT(VAR(I47:T47))</f>
        <v>#DIV/0!</v>
      </c>
      <c r="W47" s="79">
        <f>COUNT(I47:T47)</f>
        <v>1</v>
      </c>
    </row>
    <row r="48" spans="1:23" ht="26.25" customHeight="1">
      <c r="A48" s="486"/>
      <c r="J48" s="362"/>
      <c r="P48" s="361"/>
      <c r="U48" s="96"/>
    </row>
    <row r="49" spans="1:23" ht="51">
      <c r="A49" s="486"/>
      <c r="B49" s="80" t="s">
        <v>347</v>
      </c>
      <c r="C49" s="150" t="s">
        <v>929</v>
      </c>
      <c r="D49" s="80" t="s">
        <v>348</v>
      </c>
      <c r="E49" s="80" t="s">
        <v>349</v>
      </c>
      <c r="F49" s="80" t="s">
        <v>323</v>
      </c>
      <c r="G49" s="80" t="s">
        <v>350</v>
      </c>
      <c r="H49" s="80">
        <v>6.75</v>
      </c>
      <c r="I49" s="361">
        <f>UL_OH!R93*7.392</f>
        <v>7.0365358980093937</v>
      </c>
      <c r="J49" s="362"/>
      <c r="P49" s="361"/>
      <c r="U49" s="96">
        <f t="shared" ref="U49:U50" si="6">AVERAGE(I49:T49)</f>
        <v>7.0365358980093937</v>
      </c>
      <c r="V49" s="80" t="e">
        <f>SQRT(VAR(I49:T49))</f>
        <v>#DIV/0!</v>
      </c>
      <c r="W49" s="80">
        <f>COUNT(I49:T49)</f>
        <v>1</v>
      </c>
    </row>
    <row r="50" spans="1:23" ht="25.5">
      <c r="A50" s="486"/>
      <c r="G50" s="79" t="s">
        <v>351</v>
      </c>
      <c r="H50" s="79">
        <v>0.21</v>
      </c>
      <c r="I50" s="365">
        <f>UL_OH!R93*0.425</f>
        <v>0.40456273764258549</v>
      </c>
      <c r="J50" s="366"/>
      <c r="K50" s="365"/>
      <c r="L50" s="365"/>
      <c r="M50" s="365"/>
      <c r="N50" s="365"/>
      <c r="O50" s="365"/>
      <c r="P50" s="365"/>
      <c r="Q50" s="79"/>
      <c r="R50" s="79"/>
      <c r="S50" s="79"/>
      <c r="T50" s="79"/>
      <c r="U50" s="97">
        <f t="shared" si="6"/>
        <v>0.40456273764258549</v>
      </c>
      <c r="V50" s="79" t="e">
        <f>SQRT(VAR(I50:T50))</f>
        <v>#DIV/0!</v>
      </c>
      <c r="W50" s="79">
        <f>COUNT(I50:T50)</f>
        <v>1</v>
      </c>
    </row>
    <row r="51" spans="1:23">
      <c r="A51" s="486"/>
      <c r="J51" s="362"/>
      <c r="P51" s="361"/>
      <c r="U51" s="96"/>
    </row>
    <row r="52" spans="1:23">
      <c r="A52" s="486"/>
      <c r="J52" s="362"/>
      <c r="P52" s="361"/>
      <c r="U52" s="96"/>
    </row>
    <row r="53" spans="1:23" ht="51">
      <c r="A53" s="486"/>
      <c r="B53" s="80" t="s">
        <v>254</v>
      </c>
      <c r="C53" s="150" t="s">
        <v>1234</v>
      </c>
      <c r="D53" s="80" t="s">
        <v>1235</v>
      </c>
      <c r="E53" s="80" t="s">
        <v>278</v>
      </c>
      <c r="F53" s="80" t="s">
        <v>270</v>
      </c>
      <c r="G53" s="80" t="s">
        <v>184</v>
      </c>
      <c r="H53" s="80">
        <v>6.75</v>
      </c>
      <c r="J53" s="362">
        <f>UL_OH!R49*11.775</f>
        <v>11.438571428571429</v>
      </c>
      <c r="P53" s="361"/>
      <c r="U53" s="96">
        <f t="shared" ref="U53:U54" si="7">AVERAGE(I53:T53)</f>
        <v>11.438571428571429</v>
      </c>
      <c r="V53" s="80" t="e">
        <f>SQRT(VAR(I53:T53))</f>
        <v>#DIV/0!</v>
      </c>
      <c r="W53" s="80">
        <f>COUNT(I53:T53)</f>
        <v>1</v>
      </c>
    </row>
    <row r="54" spans="1:23" ht="25.5">
      <c r="A54" s="486"/>
      <c r="G54" s="79" t="s">
        <v>185</v>
      </c>
      <c r="H54" s="79">
        <v>0.21</v>
      </c>
      <c r="I54" s="365"/>
      <c r="J54" s="366">
        <f>UL_OH!R49*0.438</f>
        <v>0.4254857142857143</v>
      </c>
      <c r="K54" s="365"/>
      <c r="L54" s="365"/>
      <c r="M54" s="365"/>
      <c r="N54" s="365"/>
      <c r="O54" s="365"/>
      <c r="P54" s="365"/>
      <c r="Q54" s="79"/>
      <c r="R54" s="79"/>
      <c r="S54" s="79"/>
      <c r="T54" s="79"/>
      <c r="U54" s="97">
        <f t="shared" si="7"/>
        <v>0.4254857142857143</v>
      </c>
      <c r="V54" s="79" t="e">
        <f>SQRT(VAR(I54:T54))</f>
        <v>#DIV/0!</v>
      </c>
      <c r="W54" s="79">
        <f>COUNT(I54:T54)</f>
        <v>1</v>
      </c>
    </row>
    <row r="55" spans="1:23" s="150" customFormat="1">
      <c r="A55" s="157"/>
      <c r="I55" s="361"/>
      <c r="J55" s="362"/>
      <c r="K55" s="361"/>
      <c r="L55" s="361"/>
      <c r="M55" s="361"/>
      <c r="N55" s="361"/>
      <c r="O55" s="361"/>
      <c r="P55" s="361"/>
      <c r="U55" s="154"/>
    </row>
    <row r="56" spans="1:23" s="150" customFormat="1" ht="51">
      <c r="A56" s="157"/>
      <c r="B56" s="150" t="s">
        <v>254</v>
      </c>
      <c r="C56" s="150" t="s">
        <v>926</v>
      </c>
      <c r="D56" s="115" t="s">
        <v>905</v>
      </c>
      <c r="E56" s="115" t="s">
        <v>437</v>
      </c>
      <c r="F56" s="150" t="s">
        <v>270</v>
      </c>
      <c r="G56" s="150" t="s">
        <v>184</v>
      </c>
      <c r="H56" s="150">
        <v>6.75</v>
      </c>
      <c r="I56" s="361"/>
      <c r="J56" s="362"/>
      <c r="K56" s="364">
        <v>7.44</v>
      </c>
      <c r="L56" s="361"/>
      <c r="M56" s="361"/>
      <c r="N56" s="361"/>
      <c r="O56" s="361"/>
      <c r="P56" s="361"/>
      <c r="U56" s="154">
        <f t="shared" ref="U56:U57" si="8">AVERAGE(I56:T56)</f>
        <v>7.44</v>
      </c>
      <c r="V56" s="150" t="e">
        <f t="shared" ref="V56:V59" si="9">SQRT(VAR(I56:T56))</f>
        <v>#DIV/0!</v>
      </c>
      <c r="W56" s="150">
        <f t="shared" ref="W56:W59" si="10">COUNT(I56:T56)</f>
        <v>1</v>
      </c>
    </row>
    <row r="57" spans="1:23" s="150" customFormat="1" ht="25.5">
      <c r="A57" s="157"/>
      <c r="G57" s="149" t="s">
        <v>185</v>
      </c>
      <c r="H57" s="149">
        <v>0.21</v>
      </c>
      <c r="I57" s="365"/>
      <c r="J57" s="366"/>
      <c r="K57" s="368">
        <v>0.374</v>
      </c>
      <c r="L57" s="365"/>
      <c r="M57" s="365"/>
      <c r="N57" s="365"/>
      <c r="O57" s="365"/>
      <c r="P57" s="365"/>
      <c r="Q57" s="149"/>
      <c r="R57" s="149"/>
      <c r="S57" s="149"/>
      <c r="T57" s="149"/>
      <c r="U57" s="155">
        <f t="shared" si="8"/>
        <v>0.374</v>
      </c>
      <c r="V57" s="149" t="e">
        <f t="shared" si="9"/>
        <v>#DIV/0!</v>
      </c>
      <c r="W57" s="149">
        <f t="shared" si="10"/>
        <v>1</v>
      </c>
    </row>
    <row r="58" spans="1:23" s="150" customFormat="1" ht="51">
      <c r="A58" s="166"/>
      <c r="B58" s="150" t="s">
        <v>252</v>
      </c>
      <c r="C58" s="150" t="s">
        <v>932</v>
      </c>
      <c r="D58" s="115" t="s">
        <v>933</v>
      </c>
      <c r="E58" s="115" t="s">
        <v>437</v>
      </c>
      <c r="F58" s="150" t="s">
        <v>1279</v>
      </c>
      <c r="G58" s="150" t="s">
        <v>158</v>
      </c>
      <c r="H58" s="150">
        <v>6.75</v>
      </c>
      <c r="I58" s="361"/>
      <c r="J58" s="362"/>
      <c r="K58" s="361"/>
      <c r="L58" s="361">
        <f>UL_OH!$R$96*10.54*(1-UL_OH!$N$96/100)/(1-UL_OH!$N$95/100)</f>
        <v>10.189565217391303</v>
      </c>
      <c r="M58" s="361"/>
      <c r="N58" s="361"/>
      <c r="O58" s="361"/>
      <c r="P58" s="361"/>
      <c r="U58" s="154">
        <f t="shared" ref="U58:U59" si="11">AVERAGE(I58:T58)</f>
        <v>10.189565217391303</v>
      </c>
      <c r="V58" s="150" t="e">
        <f t="shared" si="9"/>
        <v>#DIV/0!</v>
      </c>
      <c r="W58" s="150">
        <f t="shared" si="10"/>
        <v>1</v>
      </c>
    </row>
    <row r="59" spans="1:23" s="150" customFormat="1" ht="25.5">
      <c r="A59" s="166"/>
      <c r="G59" s="149" t="s">
        <v>160</v>
      </c>
      <c r="H59" s="149">
        <v>0.21</v>
      </c>
      <c r="I59" s="365"/>
      <c r="J59" s="366"/>
      <c r="K59" s="365"/>
      <c r="L59" s="365">
        <f>UL_OH!$R$96*0.323*(1-UL_OH!$N$96/100)/(1-UL_OH!$N$95/100)</f>
        <v>0.31226086956521742</v>
      </c>
      <c r="M59" s="365"/>
      <c r="N59" s="365"/>
      <c r="O59" s="365"/>
      <c r="P59" s="365"/>
      <c r="Q59" s="149"/>
      <c r="R59" s="149"/>
      <c r="S59" s="149"/>
      <c r="T59" s="149"/>
      <c r="U59" s="155">
        <f t="shared" si="11"/>
        <v>0.31226086956521742</v>
      </c>
      <c r="V59" s="149" t="e">
        <f t="shared" si="9"/>
        <v>#DIV/0!</v>
      </c>
      <c r="W59" s="149">
        <f t="shared" si="10"/>
        <v>1</v>
      </c>
    </row>
    <row r="60" spans="1:23" s="150" customFormat="1" ht="51">
      <c r="A60" s="250"/>
      <c r="B60" s="150" t="s">
        <v>252</v>
      </c>
      <c r="C60" s="150" t="s">
        <v>934</v>
      </c>
      <c r="D60" s="115" t="s">
        <v>1237</v>
      </c>
      <c r="E60" s="150" t="s">
        <v>278</v>
      </c>
      <c r="F60" s="150" t="s">
        <v>849</v>
      </c>
      <c r="G60" s="150" t="s">
        <v>158</v>
      </c>
      <c r="H60" s="150">
        <v>6.75</v>
      </c>
      <c r="I60" s="361"/>
      <c r="J60" s="362"/>
      <c r="K60" s="361"/>
      <c r="L60" s="361"/>
      <c r="M60" s="361"/>
      <c r="N60" s="361"/>
      <c r="O60" s="361"/>
      <c r="P60" s="361">
        <f>UL_OH!R81*6.9</f>
        <v>6.9</v>
      </c>
      <c r="U60" s="154">
        <f t="shared" ref="U60:U61" si="12">AVERAGE(I60:T60)</f>
        <v>6.9</v>
      </c>
      <c r="V60" s="150" t="e">
        <f t="shared" ref="V60:V61" si="13">SQRT(VAR(I60:T60))</f>
        <v>#DIV/0!</v>
      </c>
      <c r="W60" s="150">
        <f t="shared" ref="W60:W61" si="14">COUNT(I60:T60)</f>
        <v>1</v>
      </c>
    </row>
    <row r="61" spans="1:23" s="150" customFormat="1" ht="25.5">
      <c r="A61" s="250"/>
      <c r="G61" s="149" t="s">
        <v>160</v>
      </c>
      <c r="H61" s="149">
        <v>0.21</v>
      </c>
      <c r="I61" s="365"/>
      <c r="J61" s="366"/>
      <c r="K61" s="365"/>
      <c r="L61" s="365"/>
      <c r="M61" s="365"/>
      <c r="N61" s="365"/>
      <c r="O61" s="365"/>
      <c r="P61" s="365">
        <f>UL_OH!R81*0.3</f>
        <v>0.3</v>
      </c>
      <c r="Q61" s="149"/>
      <c r="R61" s="149"/>
      <c r="S61" s="149"/>
      <c r="T61" s="149"/>
      <c r="U61" s="155">
        <f t="shared" si="12"/>
        <v>0.3</v>
      </c>
      <c r="V61" s="149" t="e">
        <f t="shared" si="13"/>
        <v>#DIV/0!</v>
      </c>
      <c r="W61" s="149">
        <f t="shared" si="14"/>
        <v>1</v>
      </c>
    </row>
    <row r="62" spans="1:23">
      <c r="J62" s="362"/>
      <c r="P62" s="361"/>
      <c r="U62" s="96"/>
    </row>
    <row r="63" spans="1:23">
      <c r="J63" s="362"/>
      <c r="P63" s="361"/>
      <c r="U63" s="96"/>
    </row>
    <row r="64" spans="1:23">
      <c r="J64" s="362"/>
      <c r="P64" s="361"/>
      <c r="U64" s="96"/>
    </row>
    <row r="65" spans="10:21">
      <c r="J65" s="362"/>
      <c r="P65" s="361"/>
      <c r="U65" s="96"/>
    </row>
    <row r="66" spans="10:21">
      <c r="J66" s="362"/>
      <c r="P66" s="361"/>
      <c r="U66" s="96"/>
    </row>
    <row r="67" spans="10:21">
      <c r="J67" s="362"/>
      <c r="P67" s="361"/>
      <c r="U67" s="96"/>
    </row>
    <row r="68" spans="10:21">
      <c r="J68" s="362"/>
      <c r="P68" s="361"/>
      <c r="U68" s="96"/>
    </row>
    <row r="69" spans="10:21">
      <c r="J69" s="362"/>
      <c r="P69" s="361"/>
      <c r="U69" s="96"/>
    </row>
    <row r="70" spans="10:21">
      <c r="J70" s="362"/>
      <c r="P70" s="361"/>
      <c r="U70" s="96"/>
    </row>
    <row r="71" spans="10:21">
      <c r="J71" s="362"/>
      <c r="P71" s="361"/>
      <c r="U71" s="96"/>
    </row>
    <row r="72" spans="10:21">
      <c r="J72" s="362"/>
      <c r="P72" s="361"/>
      <c r="U72" s="96"/>
    </row>
    <row r="73" spans="10:21">
      <c r="J73" s="362"/>
      <c r="P73" s="361"/>
      <c r="U73" s="96"/>
    </row>
    <row r="74" spans="10:21">
      <c r="J74" s="362"/>
      <c r="P74" s="361"/>
      <c r="U74" s="96"/>
    </row>
    <row r="75" spans="10:21">
      <c r="J75" s="362"/>
      <c r="P75" s="361"/>
      <c r="U75" s="96"/>
    </row>
    <row r="76" spans="10:21">
      <c r="J76" s="362"/>
      <c r="P76" s="361"/>
      <c r="U76" s="96"/>
    </row>
    <row r="77" spans="10:21">
      <c r="J77" s="362"/>
      <c r="P77" s="361"/>
      <c r="U77" s="96"/>
    </row>
    <row r="78" spans="10:21">
      <c r="J78" s="362"/>
      <c r="P78" s="361"/>
      <c r="U78" s="96"/>
    </row>
    <row r="79" spans="10:21">
      <c r="J79" s="362"/>
      <c r="P79" s="361"/>
      <c r="U79" s="96"/>
    </row>
    <row r="80" spans="10:21">
      <c r="J80" s="362"/>
      <c r="P80" s="361"/>
      <c r="U80" s="96"/>
    </row>
    <row r="81" spans="10:21">
      <c r="J81" s="362"/>
      <c r="P81" s="361"/>
      <c r="U81" s="96"/>
    </row>
    <row r="82" spans="10:21">
      <c r="J82" s="362"/>
      <c r="P82" s="361"/>
      <c r="U82" s="96"/>
    </row>
    <row r="83" spans="10:21">
      <c r="J83" s="362"/>
      <c r="P83" s="361"/>
      <c r="U83" s="96"/>
    </row>
    <row r="84" spans="10:21">
      <c r="J84" s="362"/>
      <c r="P84" s="361"/>
      <c r="U84" s="96"/>
    </row>
    <row r="85" spans="10:21">
      <c r="J85" s="362"/>
      <c r="P85" s="361"/>
      <c r="U85" s="96"/>
    </row>
    <row r="86" spans="10:21">
      <c r="J86" s="362"/>
      <c r="P86" s="361"/>
      <c r="U86" s="96"/>
    </row>
    <row r="87" spans="10:21">
      <c r="J87" s="362"/>
      <c r="P87" s="361"/>
      <c r="U87" s="96"/>
    </row>
    <row r="88" spans="10:21">
      <c r="J88" s="362"/>
      <c r="P88" s="361"/>
      <c r="U88" s="96"/>
    </row>
    <row r="89" spans="10:21">
      <c r="J89" s="362"/>
      <c r="P89" s="361"/>
      <c r="U89" s="96"/>
    </row>
    <row r="90" spans="10:21">
      <c r="J90" s="362"/>
      <c r="P90" s="361"/>
      <c r="U90" s="96"/>
    </row>
    <row r="91" spans="10:21">
      <c r="J91" s="362"/>
      <c r="P91" s="361"/>
      <c r="U91" s="96"/>
    </row>
    <row r="92" spans="10:21">
      <c r="J92" s="362"/>
      <c r="P92" s="361"/>
      <c r="U92" s="96"/>
    </row>
    <row r="93" spans="10:21">
      <c r="J93" s="362"/>
      <c r="P93" s="361"/>
      <c r="U93" s="96"/>
    </row>
    <row r="94" spans="10:21">
      <c r="J94" s="362"/>
      <c r="P94" s="361"/>
      <c r="U94" s="96"/>
    </row>
    <row r="95" spans="10:21">
      <c r="J95" s="362"/>
      <c r="P95" s="361"/>
      <c r="U95" s="96"/>
    </row>
    <row r="96" spans="10:21">
      <c r="J96" s="362"/>
      <c r="P96" s="361"/>
      <c r="U96" s="96"/>
    </row>
    <row r="97" spans="10:21">
      <c r="J97" s="362"/>
      <c r="P97" s="361"/>
      <c r="U97" s="96"/>
    </row>
    <row r="98" spans="10:21">
      <c r="P98" s="361"/>
    </row>
    <row r="99" spans="10:21">
      <c r="P99" s="361"/>
    </row>
    <row r="100" spans="10:21">
      <c r="P100" s="361"/>
    </row>
    <row r="101" spans="10:21">
      <c r="P101" s="361"/>
    </row>
    <row r="102" spans="10:21">
      <c r="P102" s="361"/>
    </row>
    <row r="103" spans="10:21">
      <c r="P103" s="361"/>
    </row>
    <row r="104" spans="10:21">
      <c r="P104" s="361"/>
    </row>
    <row r="105" spans="10:21">
      <c r="P105" s="361"/>
    </row>
    <row r="106" spans="10:21">
      <c r="P106" s="361"/>
    </row>
    <row r="107" spans="10:21">
      <c r="P107" s="361"/>
    </row>
    <row r="108" spans="10:21">
      <c r="P108" s="361"/>
    </row>
    <row r="109" spans="10:21">
      <c r="P109" s="361"/>
    </row>
    <row r="110" spans="10:21">
      <c r="P110" s="361"/>
    </row>
    <row r="111" spans="10:21">
      <c r="P111" s="361"/>
    </row>
    <row r="112" spans="10:21">
      <c r="P112" s="361"/>
    </row>
    <row r="113" spans="16:16">
      <c r="P113" s="361"/>
    </row>
    <row r="114" spans="16:16">
      <c r="P114" s="361"/>
    </row>
    <row r="115" spans="16:16">
      <c r="P115" s="361"/>
    </row>
    <row r="116" spans="16:16">
      <c r="P116" s="361"/>
    </row>
    <row r="117" spans="16:16">
      <c r="P117" s="361"/>
    </row>
    <row r="118" spans="16:16">
      <c r="P118" s="361"/>
    </row>
    <row r="119" spans="16:16">
      <c r="P119" s="361"/>
    </row>
    <row r="120" spans="16:16">
      <c r="P120" s="361"/>
    </row>
    <row r="121" spans="16:16">
      <c r="P121" s="361"/>
    </row>
    <row r="122" spans="16:16">
      <c r="P122" s="361"/>
    </row>
    <row r="123" spans="16:16">
      <c r="P123" s="361"/>
    </row>
    <row r="124" spans="16:16">
      <c r="P124" s="361"/>
    </row>
    <row r="125" spans="16:16">
      <c r="P125" s="361"/>
    </row>
    <row r="126" spans="16:16">
      <c r="P126" s="361"/>
    </row>
    <row r="127" spans="16:16">
      <c r="P127" s="361"/>
    </row>
    <row r="128" spans="16:16">
      <c r="P128" s="361"/>
    </row>
    <row r="129" spans="16:16">
      <c r="P129" s="361"/>
    </row>
    <row r="130" spans="16:16">
      <c r="P130" s="361"/>
    </row>
    <row r="131" spans="16:16">
      <c r="P131" s="361"/>
    </row>
    <row r="132" spans="16:16">
      <c r="P132" s="361"/>
    </row>
    <row r="133" spans="16:16">
      <c r="P133" s="361"/>
    </row>
    <row r="134" spans="16:16">
      <c r="P134" s="361"/>
    </row>
    <row r="135" spans="16:16">
      <c r="P135" s="361"/>
    </row>
    <row r="136" spans="16:16">
      <c r="P136" s="361"/>
    </row>
    <row r="137" spans="16:16">
      <c r="P137" s="361"/>
    </row>
    <row r="138" spans="16:16">
      <c r="P138" s="361"/>
    </row>
    <row r="139" spans="16:16">
      <c r="P139" s="361"/>
    </row>
    <row r="140" spans="16:16">
      <c r="P140" s="361"/>
    </row>
    <row r="141" spans="16:16">
      <c r="P141" s="361"/>
    </row>
    <row r="142" spans="16:16">
      <c r="P142" s="361"/>
    </row>
    <row r="143" spans="16:16">
      <c r="P143" s="361"/>
    </row>
    <row r="144" spans="16:16">
      <c r="P144" s="361"/>
    </row>
    <row r="145" spans="16:16">
      <c r="P145" s="361"/>
    </row>
    <row r="146" spans="16:16">
      <c r="P146" s="361"/>
    </row>
    <row r="147" spans="16:16">
      <c r="P147" s="361"/>
    </row>
    <row r="148" spans="16:16">
      <c r="P148" s="361"/>
    </row>
    <row r="149" spans="16:16">
      <c r="P149" s="361"/>
    </row>
    <row r="150" spans="16:16">
      <c r="P150" s="361"/>
    </row>
    <row r="151" spans="16:16">
      <c r="P151" s="361"/>
    </row>
    <row r="152" spans="16:16">
      <c r="P152" s="361"/>
    </row>
    <row r="153" spans="16:16">
      <c r="P153" s="361"/>
    </row>
    <row r="154" spans="16:16">
      <c r="P154" s="361"/>
    </row>
    <row r="155" spans="16:16">
      <c r="P155" s="361"/>
    </row>
    <row r="156" spans="16:16">
      <c r="P156" s="361"/>
    </row>
    <row r="157" spans="16:16">
      <c r="P157" s="361"/>
    </row>
    <row r="158" spans="16:16">
      <c r="P158" s="361"/>
    </row>
    <row r="159" spans="16:16">
      <c r="P159" s="361"/>
    </row>
    <row r="160" spans="16:16">
      <c r="P160" s="361"/>
    </row>
    <row r="161" spans="16:16">
      <c r="P161" s="361"/>
    </row>
    <row r="162" spans="16:16">
      <c r="P162" s="361"/>
    </row>
    <row r="163" spans="16:16">
      <c r="P163" s="361"/>
    </row>
    <row r="164" spans="16:16">
      <c r="P164" s="361"/>
    </row>
    <row r="165" spans="16:16">
      <c r="P165" s="361"/>
    </row>
    <row r="166" spans="16:16">
      <c r="P166" s="361"/>
    </row>
    <row r="167" spans="16:16">
      <c r="P167" s="361"/>
    </row>
    <row r="168" spans="16:16">
      <c r="P168" s="361"/>
    </row>
    <row r="169" spans="16:16">
      <c r="P169" s="361"/>
    </row>
    <row r="170" spans="16:16">
      <c r="P170" s="361"/>
    </row>
    <row r="171" spans="16:16">
      <c r="P171" s="361"/>
    </row>
    <row r="172" spans="16:16">
      <c r="P172" s="361"/>
    </row>
    <row r="173" spans="16:16">
      <c r="P173" s="361"/>
    </row>
    <row r="174" spans="16:16">
      <c r="P174" s="361"/>
    </row>
    <row r="175" spans="16:16">
      <c r="P175" s="361"/>
    </row>
    <row r="176" spans="16:16">
      <c r="P176" s="361"/>
    </row>
    <row r="177" spans="16:16">
      <c r="P177" s="361"/>
    </row>
    <row r="178" spans="16:16">
      <c r="P178" s="361"/>
    </row>
    <row r="179" spans="16:16">
      <c r="P179" s="361"/>
    </row>
    <row r="180" spans="16:16">
      <c r="P180" s="361"/>
    </row>
    <row r="181" spans="16:16">
      <c r="P181" s="361"/>
    </row>
    <row r="182" spans="16:16">
      <c r="P182" s="361"/>
    </row>
    <row r="183" spans="16:16">
      <c r="P183" s="361"/>
    </row>
    <row r="184" spans="16:16">
      <c r="P184" s="361"/>
    </row>
    <row r="185" spans="16:16">
      <c r="P185" s="361"/>
    </row>
    <row r="186" spans="16:16">
      <c r="P186" s="361"/>
    </row>
    <row r="187" spans="16:16">
      <c r="P187" s="361"/>
    </row>
    <row r="188" spans="16:16">
      <c r="P188" s="361"/>
    </row>
    <row r="189" spans="16:16">
      <c r="P189" s="361"/>
    </row>
    <row r="190" spans="16:16">
      <c r="P190" s="361"/>
    </row>
    <row r="191" spans="16:16">
      <c r="P191" s="361"/>
    </row>
    <row r="192" spans="16:16">
      <c r="P192" s="361"/>
    </row>
    <row r="193" spans="16:16">
      <c r="P193" s="361"/>
    </row>
    <row r="194" spans="16:16">
      <c r="P194" s="361"/>
    </row>
    <row r="195" spans="16:16">
      <c r="P195" s="361"/>
    </row>
    <row r="196" spans="16:16">
      <c r="P196" s="361"/>
    </row>
    <row r="197" spans="16:16">
      <c r="P197" s="361"/>
    </row>
    <row r="198" spans="16:16">
      <c r="P198" s="361"/>
    </row>
    <row r="199" spans="16:16">
      <c r="P199" s="361"/>
    </row>
    <row r="200" spans="16:16">
      <c r="P200" s="361"/>
    </row>
    <row r="201" spans="16:16">
      <c r="P201" s="361"/>
    </row>
    <row r="202" spans="16:16">
      <c r="P202" s="361"/>
    </row>
    <row r="203" spans="16:16">
      <c r="P203" s="361"/>
    </row>
    <row r="204" spans="16:16">
      <c r="P204" s="361"/>
    </row>
    <row r="205" spans="16:16">
      <c r="P205" s="361"/>
    </row>
    <row r="206" spans="16:16">
      <c r="P206" s="361"/>
    </row>
    <row r="207" spans="16:16">
      <c r="P207" s="361"/>
    </row>
    <row r="208" spans="16:16">
      <c r="P208" s="361"/>
    </row>
    <row r="209" spans="16:16">
      <c r="P209" s="361"/>
    </row>
    <row r="210" spans="16:16">
      <c r="P210" s="361"/>
    </row>
    <row r="211" spans="16:16">
      <c r="P211" s="361"/>
    </row>
    <row r="212" spans="16:16">
      <c r="P212" s="361"/>
    </row>
    <row r="213" spans="16:16">
      <c r="P213" s="361"/>
    </row>
    <row r="214" spans="16:16">
      <c r="P214" s="361"/>
    </row>
    <row r="215" spans="16:16">
      <c r="P215" s="361"/>
    </row>
    <row r="216" spans="16:16">
      <c r="P216" s="361"/>
    </row>
    <row r="217" spans="16:16">
      <c r="P217" s="361"/>
    </row>
    <row r="218" spans="16:16">
      <c r="P218" s="361"/>
    </row>
    <row r="219" spans="16:16">
      <c r="P219" s="361"/>
    </row>
    <row r="220" spans="16:16">
      <c r="P220" s="361"/>
    </row>
    <row r="221" spans="16:16">
      <c r="P221" s="361"/>
    </row>
    <row r="222" spans="16:16">
      <c r="P222" s="361"/>
    </row>
    <row r="223" spans="16:16">
      <c r="P223" s="361"/>
    </row>
    <row r="224" spans="16:16">
      <c r="P224" s="361"/>
    </row>
    <row r="225" spans="16:16">
      <c r="P225" s="361"/>
    </row>
    <row r="226" spans="16:16">
      <c r="P226" s="361"/>
    </row>
    <row r="227" spans="16:16">
      <c r="P227" s="361"/>
    </row>
    <row r="228" spans="16:16">
      <c r="P228" s="361"/>
    </row>
    <row r="229" spans="16:16">
      <c r="P229" s="361"/>
    </row>
    <row r="230" spans="16:16">
      <c r="P230" s="361"/>
    </row>
  </sheetData>
  <mergeCells count="3">
    <mergeCell ref="G1:H1"/>
    <mergeCell ref="A45:A54"/>
    <mergeCell ref="A10:A18"/>
  </mergeCells>
  <phoneticPr fontId="32" type="noConversion"/>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5"/>
  <sheetViews>
    <sheetView zoomScale="85" zoomScaleNormal="85" workbookViewId="0">
      <pane xSplit="8" ySplit="2" topLeftCell="I12" activePane="bottomRight" state="frozen"/>
      <selection pane="topRight" activeCell="G1" sqref="G1"/>
      <selection pane="bottomLeft" activeCell="A3" sqref="A3"/>
      <selection pane="bottomRight" activeCell="C3" sqref="C3"/>
    </sheetView>
  </sheetViews>
  <sheetFormatPr defaultColWidth="9.42578125" defaultRowHeight="12.75"/>
  <cols>
    <col min="1" max="1" width="12.42578125" style="80" customWidth="1"/>
    <col min="2" max="2" width="7" style="80" customWidth="1"/>
    <col min="3" max="3" width="26" style="150" customWidth="1"/>
    <col min="4" max="4" width="16" style="80" customWidth="1"/>
    <col min="5" max="5" width="12.5703125" style="80" customWidth="1"/>
    <col min="6" max="6" width="9.140625" style="80" customWidth="1"/>
    <col min="7" max="7" width="16.42578125" style="80" customWidth="1"/>
    <col min="8" max="8" width="6.42578125" style="80" customWidth="1"/>
    <col min="9" max="10" width="9.42578125" style="361" customWidth="1"/>
    <col min="11" max="15" width="9.42578125" style="80" customWidth="1"/>
    <col min="16" max="16" width="9.42578125" style="98" customWidth="1"/>
    <col min="17" max="22" width="9.42578125" style="80" customWidth="1"/>
    <col min="23" max="23" width="10.85546875" style="80" customWidth="1"/>
    <col min="24" max="16384" width="9.42578125" style="80"/>
  </cols>
  <sheetData>
    <row r="1" spans="1:23" s="93" customFormat="1" ht="26.25" customHeight="1" thickBot="1">
      <c r="A1" s="92" t="s">
        <v>202</v>
      </c>
      <c r="B1" s="93" t="s">
        <v>251</v>
      </c>
      <c r="C1" s="93" t="s">
        <v>912</v>
      </c>
      <c r="D1" s="116" t="s">
        <v>985</v>
      </c>
      <c r="E1" s="93" t="s">
        <v>177</v>
      </c>
      <c r="F1" s="93" t="s">
        <v>178</v>
      </c>
      <c r="G1" s="487" t="s">
        <v>179</v>
      </c>
      <c r="H1" s="487"/>
      <c r="I1" s="355" t="s">
        <v>267</v>
      </c>
      <c r="J1" s="356" t="s">
        <v>395</v>
      </c>
      <c r="P1" s="94"/>
      <c r="U1" s="93" t="s">
        <v>153</v>
      </c>
      <c r="V1" s="93" t="s">
        <v>181</v>
      </c>
      <c r="W1" s="93" t="s">
        <v>155</v>
      </c>
    </row>
    <row r="2" spans="1:23">
      <c r="A2" s="485" t="s">
        <v>156</v>
      </c>
      <c r="B2" s="67" t="s">
        <v>58</v>
      </c>
      <c r="C2" s="67"/>
      <c r="D2" s="67"/>
      <c r="E2" s="67"/>
      <c r="F2" s="67"/>
      <c r="G2" s="81"/>
      <c r="H2" s="81"/>
      <c r="I2" s="358"/>
      <c r="J2" s="359"/>
      <c r="K2" s="81"/>
      <c r="L2" s="81"/>
      <c r="M2" s="95"/>
      <c r="N2" s="81"/>
      <c r="O2" s="81"/>
      <c r="P2" s="81"/>
      <c r="Q2" s="81"/>
      <c r="R2" s="81"/>
      <c r="S2" s="81"/>
      <c r="T2" s="81"/>
      <c r="U2" s="95"/>
      <c r="V2" s="81"/>
      <c r="W2" s="81"/>
    </row>
    <row r="3" spans="1:23" ht="50.45" customHeight="1">
      <c r="A3" s="485"/>
      <c r="B3" s="80" t="s">
        <v>276</v>
      </c>
      <c r="C3" s="150" t="s">
        <v>937</v>
      </c>
      <c r="D3" s="115" t="s">
        <v>441</v>
      </c>
      <c r="E3" s="80" t="s">
        <v>278</v>
      </c>
      <c r="F3" s="80" t="s">
        <v>270</v>
      </c>
      <c r="G3" s="80" t="s">
        <v>158</v>
      </c>
      <c r="H3" s="80">
        <v>9</v>
      </c>
      <c r="I3" s="361">
        <f>DL_OH!U66*10.567</f>
        <v>8.6874069157799578</v>
      </c>
      <c r="J3" s="362"/>
      <c r="M3" s="96"/>
      <c r="P3" s="80"/>
      <c r="U3" s="96">
        <f>AVERAGE(I3:T3)</f>
        <v>8.6874069157799578</v>
      </c>
      <c r="V3" s="80" t="e">
        <f>SQRT(VAR(I3:T3))</f>
        <v>#DIV/0!</v>
      </c>
      <c r="W3" s="80">
        <f>COUNT(I3:T3)</f>
        <v>1</v>
      </c>
    </row>
    <row r="4" spans="1:23" ht="25.5">
      <c r="A4" s="485"/>
      <c r="G4" s="79" t="s">
        <v>160</v>
      </c>
      <c r="H4" s="79">
        <v>0.3</v>
      </c>
      <c r="I4" s="365">
        <f>DL_OH!U66*0.356</f>
        <v>0.29267690565133575</v>
      </c>
      <c r="J4" s="366"/>
      <c r="K4" s="79"/>
      <c r="L4" s="79"/>
      <c r="M4" s="97"/>
      <c r="N4" s="79"/>
      <c r="O4" s="79"/>
      <c r="P4" s="79"/>
      <c r="Q4" s="79"/>
      <c r="R4" s="79"/>
      <c r="S4" s="79"/>
      <c r="T4" s="79"/>
      <c r="U4" s="97">
        <f>AVERAGE(I4:T4)</f>
        <v>0.29267690565133575</v>
      </c>
      <c r="V4" s="79" t="e">
        <f>SQRT(VAR(I4:T4))</f>
        <v>#DIV/0!</v>
      </c>
      <c r="W4" s="79">
        <f>COUNT(I4:T4)</f>
        <v>1</v>
      </c>
    </row>
    <row r="5" spans="1:23" s="150" customFormat="1">
      <c r="A5" s="156"/>
      <c r="I5" s="361"/>
      <c r="J5" s="362"/>
      <c r="M5" s="154"/>
      <c r="U5" s="154"/>
    </row>
    <row r="6" spans="1:23" s="150" customFormat="1" ht="50.45" customHeight="1">
      <c r="A6" s="156"/>
      <c r="B6" s="150" t="s">
        <v>276</v>
      </c>
      <c r="C6" s="150" t="s">
        <v>938</v>
      </c>
      <c r="D6" s="115" t="s">
        <v>440</v>
      </c>
      <c r="E6" s="115" t="s">
        <v>437</v>
      </c>
      <c r="F6" s="150" t="s">
        <v>270</v>
      </c>
      <c r="G6" s="150" t="s">
        <v>158</v>
      </c>
      <c r="H6" s="150">
        <v>9</v>
      </c>
      <c r="I6" s="361"/>
      <c r="J6" s="378">
        <v>12.716962025316457</v>
      </c>
      <c r="M6" s="154"/>
      <c r="U6" s="154">
        <f>AVERAGE(I6:T6)</f>
        <v>12.716962025316457</v>
      </c>
      <c r="V6" s="150" t="e">
        <f>SQRT(VAR(I6:T6))</f>
        <v>#DIV/0!</v>
      </c>
      <c r="W6" s="150">
        <f>COUNT(I6:T6)</f>
        <v>1</v>
      </c>
    </row>
    <row r="7" spans="1:23" s="150" customFormat="1" ht="25.5">
      <c r="A7" s="156"/>
      <c r="G7" s="149" t="s">
        <v>160</v>
      </c>
      <c r="H7" s="149">
        <v>0.3</v>
      </c>
      <c r="I7" s="365"/>
      <c r="J7" s="379">
        <v>0.37518987341772153</v>
      </c>
      <c r="K7" s="149"/>
      <c r="L7" s="149"/>
      <c r="M7" s="155"/>
      <c r="N7" s="149"/>
      <c r="O7" s="149"/>
      <c r="P7" s="149"/>
      <c r="Q7" s="149"/>
      <c r="R7" s="149"/>
      <c r="S7" s="149"/>
      <c r="T7" s="149"/>
      <c r="U7" s="155">
        <f>AVERAGE(I7:T7)</f>
        <v>0.37518987341772153</v>
      </c>
      <c r="V7" s="149" t="e">
        <f>SQRT(VAR(I7:T7))</f>
        <v>#DIV/0!</v>
      </c>
      <c r="W7" s="149">
        <f>COUNT(I7:T7)</f>
        <v>1</v>
      </c>
    </row>
    <row r="8" spans="1:23" s="150" customFormat="1">
      <c r="A8" s="156"/>
      <c r="I8" s="361"/>
      <c r="J8" s="378"/>
      <c r="M8" s="154"/>
      <c r="U8" s="154"/>
    </row>
    <row r="9" spans="1:23" s="150" customFormat="1" ht="50.45" customHeight="1">
      <c r="A9" s="156"/>
      <c r="B9" s="150" t="s">
        <v>276</v>
      </c>
      <c r="C9" s="150" t="s">
        <v>938</v>
      </c>
      <c r="D9" s="115" t="s">
        <v>440</v>
      </c>
      <c r="E9" s="115" t="s">
        <v>438</v>
      </c>
      <c r="F9" s="150" t="s">
        <v>270</v>
      </c>
      <c r="G9" s="150" t="s">
        <v>158</v>
      </c>
      <c r="H9" s="150">
        <v>9</v>
      </c>
      <c r="I9" s="361"/>
      <c r="J9" s="378">
        <v>12.114683544303798</v>
      </c>
      <c r="M9" s="154"/>
      <c r="U9" s="154">
        <f>AVERAGE(I9:T9)</f>
        <v>12.114683544303798</v>
      </c>
      <c r="V9" s="150" t="e">
        <f>SQRT(VAR(I9:T9))</f>
        <v>#DIV/0!</v>
      </c>
      <c r="W9" s="150">
        <f>COUNT(I9:T9)</f>
        <v>1</v>
      </c>
    </row>
    <row r="10" spans="1:23" s="150" customFormat="1" ht="25.5">
      <c r="A10" s="156"/>
      <c r="G10" s="149" t="s">
        <v>160</v>
      </c>
      <c r="H10" s="149">
        <v>0.3</v>
      </c>
      <c r="I10" s="365"/>
      <c r="J10" s="379">
        <v>0.30607594936708865</v>
      </c>
      <c r="K10" s="149"/>
      <c r="L10" s="149"/>
      <c r="M10" s="155"/>
      <c r="N10" s="149"/>
      <c r="O10" s="149"/>
      <c r="P10" s="149"/>
      <c r="Q10" s="149"/>
      <c r="R10" s="149"/>
      <c r="S10" s="149"/>
      <c r="T10" s="149"/>
      <c r="U10" s="155">
        <f>AVERAGE(I10:T10)</f>
        <v>0.30607594936708865</v>
      </c>
      <c r="V10" s="149" t="e">
        <f>SQRT(VAR(I10:T10))</f>
        <v>#DIV/0!</v>
      </c>
      <c r="W10" s="149">
        <f>COUNT(I10:T10)</f>
        <v>1</v>
      </c>
    </row>
    <row r="11" spans="1:23" s="150" customFormat="1">
      <c r="A11" s="160"/>
      <c r="I11" s="361"/>
      <c r="J11" s="378"/>
      <c r="M11" s="154"/>
      <c r="U11" s="154"/>
    </row>
    <row r="12" spans="1:23" s="150" customFormat="1" ht="51">
      <c r="A12" s="160"/>
      <c r="B12" s="150" t="s">
        <v>253</v>
      </c>
      <c r="C12" s="150" t="s">
        <v>939</v>
      </c>
      <c r="D12" s="115" t="s">
        <v>457</v>
      </c>
      <c r="E12" s="115" t="s">
        <v>182</v>
      </c>
      <c r="F12" s="150" t="s">
        <v>270</v>
      </c>
      <c r="G12" s="150" t="s">
        <v>158</v>
      </c>
      <c r="H12" s="150">
        <v>9</v>
      </c>
      <c r="I12" s="361"/>
      <c r="J12" s="361">
        <v>14.849620253164558</v>
      </c>
      <c r="M12" s="154"/>
      <c r="U12" s="154">
        <f>AVERAGE(I12:T12)</f>
        <v>14.849620253164558</v>
      </c>
      <c r="V12" s="150" t="e">
        <f>SQRT(VAR(I12:T12))</f>
        <v>#DIV/0!</v>
      </c>
      <c r="W12" s="150">
        <f>COUNT(I12:T12)</f>
        <v>1</v>
      </c>
    </row>
    <row r="13" spans="1:23" s="150" customFormat="1" ht="25.5">
      <c r="A13" s="160"/>
      <c r="G13" s="149" t="s">
        <v>185</v>
      </c>
      <c r="H13" s="149">
        <v>0.3</v>
      </c>
      <c r="I13" s="365"/>
      <c r="J13" s="379">
        <v>0.48379746835443044</v>
      </c>
      <c r="K13" s="149"/>
      <c r="L13" s="149"/>
      <c r="M13" s="155"/>
      <c r="N13" s="149"/>
      <c r="O13" s="149"/>
      <c r="P13" s="149"/>
      <c r="Q13" s="149"/>
      <c r="R13" s="149"/>
      <c r="S13" s="149"/>
      <c r="T13" s="149"/>
      <c r="U13" s="155">
        <f>AVERAGE(I13:T13)</f>
        <v>0.48379746835443044</v>
      </c>
      <c r="V13" s="149" t="e">
        <f>SQRT(VAR(I13:T13))</f>
        <v>#DIV/0!</v>
      </c>
      <c r="W13" s="149">
        <f>COUNT(I13:T13)</f>
        <v>1</v>
      </c>
    </row>
    <row r="14" spans="1:23" s="150" customFormat="1">
      <c r="A14" s="160"/>
      <c r="I14" s="361"/>
      <c r="J14" s="378"/>
      <c r="M14" s="154"/>
      <c r="U14" s="154"/>
    </row>
    <row r="15" spans="1:23" s="150" customFormat="1" ht="51">
      <c r="A15" s="160"/>
      <c r="B15" s="150" t="s">
        <v>253</v>
      </c>
      <c r="C15" s="150" t="s">
        <v>939</v>
      </c>
      <c r="D15" s="115" t="s">
        <v>457</v>
      </c>
      <c r="E15" s="115" t="s">
        <v>438</v>
      </c>
      <c r="F15" s="150" t="s">
        <v>270</v>
      </c>
      <c r="G15" s="150" t="s">
        <v>158</v>
      </c>
      <c r="H15" s="150">
        <v>9</v>
      </c>
      <c r="I15" s="361"/>
      <c r="J15" s="361">
        <v>14.217721518987345</v>
      </c>
      <c r="M15" s="154"/>
      <c r="U15" s="154">
        <f>AVERAGE(I15:T15)</f>
        <v>14.217721518987345</v>
      </c>
      <c r="V15" s="150" t="e">
        <f>SQRT(VAR(I15:T15))</f>
        <v>#DIV/0!</v>
      </c>
      <c r="W15" s="150">
        <f>COUNT(I15:T15)</f>
        <v>1</v>
      </c>
    </row>
    <row r="16" spans="1:23" s="150" customFormat="1" ht="25.5">
      <c r="A16" s="160"/>
      <c r="G16" s="149" t="s">
        <v>185</v>
      </c>
      <c r="H16" s="149">
        <v>0.3</v>
      </c>
      <c r="I16" s="365"/>
      <c r="J16" s="379">
        <v>0.49367088607594939</v>
      </c>
      <c r="K16" s="149"/>
      <c r="L16" s="149"/>
      <c r="M16" s="155"/>
      <c r="N16" s="149"/>
      <c r="O16" s="149"/>
      <c r="P16" s="149"/>
      <c r="Q16" s="149"/>
      <c r="R16" s="149"/>
      <c r="S16" s="149"/>
      <c r="T16" s="149"/>
      <c r="U16" s="155">
        <f>AVERAGE(I16:T16)</f>
        <v>0.49367088607594939</v>
      </c>
      <c r="V16" s="149" t="e">
        <f>SQRT(VAR(I16:T16))</f>
        <v>#DIV/0!</v>
      </c>
      <c r="W16" s="149">
        <f>COUNT(I16:T16)</f>
        <v>1</v>
      </c>
    </row>
    <row r="17" spans="1:23">
      <c r="J17" s="362"/>
      <c r="M17" s="96"/>
      <c r="P17" s="80"/>
      <c r="U17" s="96"/>
    </row>
    <row r="18" spans="1:23" ht="12.75" customHeight="1">
      <c r="A18" s="486" t="s">
        <v>73</v>
      </c>
      <c r="B18" s="67" t="s">
        <v>58</v>
      </c>
      <c r="C18" s="67"/>
      <c r="D18" s="67"/>
      <c r="E18" s="67"/>
      <c r="F18" s="67"/>
      <c r="G18" s="81"/>
      <c r="H18" s="81"/>
      <c r="I18" s="358"/>
      <c r="J18" s="359"/>
      <c r="K18" s="81"/>
      <c r="L18" s="81"/>
      <c r="M18" s="95"/>
      <c r="N18" s="81"/>
      <c r="O18" s="81"/>
      <c r="P18" s="81"/>
      <c r="Q18" s="81"/>
      <c r="R18" s="81"/>
      <c r="S18" s="81"/>
      <c r="T18" s="81"/>
      <c r="U18" s="95"/>
      <c r="V18" s="81"/>
      <c r="W18" s="81"/>
    </row>
    <row r="19" spans="1:23" ht="51">
      <c r="A19" s="486"/>
      <c r="B19" s="80" t="s">
        <v>276</v>
      </c>
      <c r="C19" s="150" t="s">
        <v>937</v>
      </c>
      <c r="D19" s="80" t="s">
        <v>275</v>
      </c>
      <c r="E19" s="80" t="s">
        <v>278</v>
      </c>
      <c r="F19" s="80" t="s">
        <v>270</v>
      </c>
      <c r="G19" s="80" t="s">
        <v>159</v>
      </c>
      <c r="H19" s="80">
        <v>6.75</v>
      </c>
      <c r="I19" s="361">
        <f>UL_OH!R49*10.688</f>
        <v>10.382628571428572</v>
      </c>
      <c r="J19" s="362"/>
      <c r="M19" s="96"/>
      <c r="P19" s="80"/>
      <c r="U19" s="96">
        <f t="shared" ref="U19:U20" si="0">AVERAGE(I19:T19)</f>
        <v>10.382628571428572</v>
      </c>
      <c r="V19" s="80" t="e">
        <f>SQRT(VAR(I19:T19))</f>
        <v>#DIV/0!</v>
      </c>
      <c r="W19" s="80">
        <f>COUNT(I19:T19)</f>
        <v>1</v>
      </c>
    </row>
    <row r="20" spans="1:23" ht="25.5">
      <c r="A20" s="486"/>
      <c r="G20" s="79" t="s">
        <v>160</v>
      </c>
      <c r="H20" s="79">
        <v>0.21</v>
      </c>
      <c r="I20" s="365">
        <f>UL_OH!R49*0.319</f>
        <v>0.30988571428571426</v>
      </c>
      <c r="J20" s="366"/>
      <c r="K20" s="79"/>
      <c r="L20" s="79"/>
      <c r="M20" s="97"/>
      <c r="N20" s="79"/>
      <c r="O20" s="79"/>
      <c r="P20" s="79"/>
      <c r="Q20" s="79"/>
      <c r="R20" s="79"/>
      <c r="S20" s="79"/>
      <c r="T20" s="79"/>
      <c r="U20" s="97">
        <f t="shared" si="0"/>
        <v>0.30988571428571426</v>
      </c>
      <c r="V20" s="79" t="e">
        <f>SQRT(VAR(I20:T20))</f>
        <v>#DIV/0!</v>
      </c>
      <c r="W20" s="79">
        <f>COUNT(I20:T20)</f>
        <v>1</v>
      </c>
    </row>
    <row r="21" spans="1:23">
      <c r="A21" s="158"/>
      <c r="J21" s="362"/>
      <c r="M21" s="96"/>
      <c r="P21" s="80"/>
      <c r="U21" s="96"/>
    </row>
    <row r="22" spans="1:23" s="150" customFormat="1" ht="63.75">
      <c r="A22" s="158"/>
      <c r="B22" s="150" t="s">
        <v>276</v>
      </c>
      <c r="C22" s="115" t="s">
        <v>990</v>
      </c>
      <c r="D22" s="115" t="s">
        <v>442</v>
      </c>
      <c r="E22" s="115" t="s">
        <v>908</v>
      </c>
      <c r="F22" s="150" t="s">
        <v>270</v>
      </c>
      <c r="G22" s="150" t="s">
        <v>159</v>
      </c>
      <c r="H22" s="150">
        <v>6.75</v>
      </c>
      <c r="I22" s="361"/>
      <c r="J22" s="393">
        <v>7.0918032786885234</v>
      </c>
      <c r="M22" s="154"/>
      <c r="U22" s="154">
        <f t="shared" ref="U22:U23" si="1">AVERAGE(I22:T22)</f>
        <v>7.0918032786885234</v>
      </c>
      <c r="V22" s="150" t="e">
        <f>SQRT(VAR(I22:T22))</f>
        <v>#DIV/0!</v>
      </c>
      <c r="W22" s="150">
        <f>COUNT(I22:T22)</f>
        <v>1</v>
      </c>
    </row>
    <row r="23" spans="1:23" s="150" customFormat="1" ht="25.5">
      <c r="A23" s="158"/>
      <c r="G23" s="149" t="s">
        <v>160</v>
      </c>
      <c r="H23" s="149">
        <v>0.21</v>
      </c>
      <c r="I23" s="365"/>
      <c r="J23" s="365">
        <v>0.38754098360655731</v>
      </c>
      <c r="K23" s="149"/>
      <c r="L23" s="149"/>
      <c r="M23" s="155"/>
      <c r="N23" s="149"/>
      <c r="O23" s="149"/>
      <c r="P23" s="149"/>
      <c r="Q23" s="149"/>
      <c r="R23" s="149"/>
      <c r="S23" s="149"/>
      <c r="T23" s="149"/>
      <c r="U23" s="155">
        <f t="shared" si="1"/>
        <v>0.38754098360655731</v>
      </c>
      <c r="V23" s="149" t="e">
        <f>SQRT(VAR(I23:T23))</f>
        <v>#DIV/0!</v>
      </c>
      <c r="W23" s="149">
        <f>COUNT(I23:T23)</f>
        <v>1</v>
      </c>
    </row>
    <row r="24" spans="1:23">
      <c r="J24" s="362"/>
      <c r="M24" s="96"/>
      <c r="P24" s="80"/>
      <c r="U24" s="96"/>
    </row>
    <row r="25" spans="1:23">
      <c r="J25" s="362"/>
      <c r="M25" s="96"/>
      <c r="P25" s="80"/>
      <c r="U25" s="96"/>
    </row>
    <row r="26" spans="1:23">
      <c r="J26" s="362"/>
      <c r="M26" s="96"/>
      <c r="P26" s="80"/>
      <c r="U26" s="96"/>
    </row>
    <row r="27" spans="1:23">
      <c r="J27" s="362"/>
      <c r="M27" s="96"/>
      <c r="P27" s="80"/>
      <c r="U27" s="96"/>
    </row>
    <row r="28" spans="1:23">
      <c r="J28" s="362"/>
      <c r="M28" s="96"/>
      <c r="P28" s="80"/>
      <c r="U28" s="96"/>
    </row>
    <row r="29" spans="1:23">
      <c r="J29" s="362"/>
      <c r="M29" s="96"/>
      <c r="P29" s="80"/>
      <c r="U29" s="96"/>
    </row>
    <row r="30" spans="1:23">
      <c r="J30" s="362"/>
      <c r="M30" s="96"/>
      <c r="P30" s="80"/>
      <c r="U30" s="96"/>
    </row>
    <row r="31" spans="1:23">
      <c r="J31" s="362"/>
      <c r="M31" s="96"/>
      <c r="P31" s="80"/>
      <c r="U31" s="96"/>
    </row>
    <row r="32" spans="1:23">
      <c r="J32" s="362"/>
      <c r="M32" s="96"/>
      <c r="P32" s="80"/>
      <c r="U32" s="96"/>
    </row>
    <row r="33" spans="10:21">
      <c r="J33" s="362"/>
      <c r="M33" s="96"/>
      <c r="P33" s="80"/>
      <c r="U33" s="96"/>
    </row>
    <row r="34" spans="10:21">
      <c r="J34" s="362"/>
      <c r="M34" s="96"/>
      <c r="P34" s="80"/>
      <c r="U34" s="96"/>
    </row>
    <row r="35" spans="10:21">
      <c r="J35" s="362"/>
      <c r="M35" s="96"/>
      <c r="P35" s="80"/>
      <c r="U35" s="96"/>
    </row>
    <row r="36" spans="10:21">
      <c r="J36" s="362"/>
      <c r="M36" s="96"/>
      <c r="P36" s="80"/>
      <c r="U36" s="96"/>
    </row>
    <row r="37" spans="10:21">
      <c r="J37" s="362"/>
      <c r="M37" s="96"/>
      <c r="P37" s="80"/>
      <c r="U37" s="96"/>
    </row>
    <row r="38" spans="10:21">
      <c r="J38" s="362"/>
      <c r="M38" s="96"/>
      <c r="P38" s="80"/>
      <c r="U38" s="96"/>
    </row>
    <row r="39" spans="10:21">
      <c r="J39" s="362"/>
      <c r="M39" s="96"/>
      <c r="P39" s="80"/>
      <c r="U39" s="96"/>
    </row>
    <row r="40" spans="10:21">
      <c r="J40" s="362"/>
      <c r="M40" s="96"/>
      <c r="P40" s="80"/>
      <c r="U40" s="96"/>
    </row>
    <row r="41" spans="10:21">
      <c r="J41" s="362"/>
      <c r="M41" s="96"/>
      <c r="P41" s="80"/>
      <c r="U41" s="96"/>
    </row>
    <row r="42" spans="10:21">
      <c r="J42" s="362"/>
      <c r="M42" s="96"/>
      <c r="P42" s="80"/>
      <c r="U42" s="96"/>
    </row>
    <row r="43" spans="10:21">
      <c r="J43" s="362"/>
      <c r="M43" s="96"/>
      <c r="P43" s="80"/>
      <c r="U43" s="96"/>
    </row>
    <row r="44" spans="10:21">
      <c r="J44" s="362"/>
      <c r="M44" s="96"/>
      <c r="P44" s="80"/>
      <c r="U44" s="96"/>
    </row>
    <row r="45" spans="10:21">
      <c r="J45" s="362"/>
      <c r="M45" s="96"/>
      <c r="P45" s="80"/>
      <c r="U45" s="96"/>
    </row>
    <row r="46" spans="10:21">
      <c r="J46" s="362"/>
      <c r="M46" s="96"/>
      <c r="P46" s="80"/>
      <c r="U46" s="96"/>
    </row>
    <row r="47" spans="10:21">
      <c r="J47" s="362"/>
      <c r="M47" s="96"/>
      <c r="P47" s="80"/>
      <c r="U47" s="96"/>
    </row>
    <row r="48" spans="10:21">
      <c r="J48" s="362"/>
      <c r="M48" s="96"/>
      <c r="P48" s="80"/>
      <c r="U48" s="96"/>
    </row>
    <row r="49" spans="10:21">
      <c r="J49" s="362"/>
      <c r="M49" s="96"/>
      <c r="P49" s="80"/>
      <c r="U49" s="96"/>
    </row>
    <row r="50" spans="10:21">
      <c r="J50" s="362"/>
      <c r="M50" s="96"/>
      <c r="P50" s="80"/>
      <c r="U50" s="96"/>
    </row>
    <row r="51" spans="10:21">
      <c r="J51" s="362"/>
      <c r="M51" s="96"/>
      <c r="P51" s="80"/>
      <c r="U51" s="96"/>
    </row>
    <row r="52" spans="10:21">
      <c r="J52" s="362"/>
      <c r="M52" s="96"/>
      <c r="P52" s="80"/>
      <c r="U52" s="96"/>
    </row>
    <row r="53" spans="10:21">
      <c r="P53" s="80"/>
    </row>
    <row r="54" spans="10:21">
      <c r="P54" s="80"/>
    </row>
    <row r="55" spans="10:21">
      <c r="P55" s="80"/>
    </row>
    <row r="56" spans="10:21">
      <c r="P56" s="80"/>
    </row>
    <row r="57" spans="10:21">
      <c r="P57" s="80"/>
    </row>
    <row r="58" spans="10:21">
      <c r="P58" s="80"/>
    </row>
    <row r="59" spans="10:21">
      <c r="P59" s="80"/>
    </row>
    <row r="60" spans="10:21">
      <c r="P60" s="80"/>
    </row>
    <row r="61" spans="10:21">
      <c r="P61" s="80"/>
    </row>
    <row r="62" spans="10:21">
      <c r="P62" s="80"/>
    </row>
    <row r="63" spans="10:21">
      <c r="P63" s="80"/>
    </row>
    <row r="64" spans="10:21">
      <c r="P64" s="80"/>
    </row>
    <row r="65" spans="16:16">
      <c r="P65" s="80"/>
    </row>
    <row r="66" spans="16:16">
      <c r="P66" s="80"/>
    </row>
    <row r="67" spans="16:16">
      <c r="P67" s="80"/>
    </row>
    <row r="68" spans="16:16">
      <c r="P68" s="80"/>
    </row>
    <row r="69" spans="16:16">
      <c r="P69" s="80"/>
    </row>
    <row r="70" spans="16:16">
      <c r="P70" s="80"/>
    </row>
    <row r="71" spans="16:16">
      <c r="P71" s="80"/>
    </row>
    <row r="72" spans="16:16">
      <c r="P72" s="80"/>
    </row>
    <row r="73" spans="16:16">
      <c r="P73" s="80"/>
    </row>
    <row r="74" spans="16:16">
      <c r="P74" s="80"/>
    </row>
    <row r="75" spans="16:16">
      <c r="P75" s="80"/>
    </row>
    <row r="76" spans="16:16">
      <c r="P76" s="80"/>
    </row>
    <row r="77" spans="16:16">
      <c r="P77" s="80"/>
    </row>
    <row r="78" spans="16:16">
      <c r="P78" s="80"/>
    </row>
    <row r="79" spans="16:16">
      <c r="P79" s="80"/>
    </row>
    <row r="80" spans="16:16">
      <c r="P80" s="80"/>
    </row>
    <row r="81" spans="16:16">
      <c r="P81" s="80"/>
    </row>
    <row r="82" spans="16:16">
      <c r="P82" s="80"/>
    </row>
    <row r="83" spans="16:16">
      <c r="P83" s="80"/>
    </row>
    <row r="84" spans="16:16">
      <c r="P84" s="80"/>
    </row>
    <row r="85" spans="16:16">
      <c r="P85" s="80"/>
    </row>
    <row r="86" spans="16:16">
      <c r="P86" s="80"/>
    </row>
    <row r="87" spans="16:16">
      <c r="P87" s="80"/>
    </row>
    <row r="88" spans="16:16">
      <c r="P88" s="80"/>
    </row>
    <row r="89" spans="16:16">
      <c r="P89" s="80"/>
    </row>
    <row r="90" spans="16:16">
      <c r="P90" s="80"/>
    </row>
    <row r="91" spans="16:16">
      <c r="P91" s="80"/>
    </row>
    <row r="92" spans="16:16">
      <c r="P92" s="80"/>
    </row>
    <row r="93" spans="16:16">
      <c r="P93" s="80"/>
    </row>
    <row r="94" spans="16:16">
      <c r="P94" s="80"/>
    </row>
    <row r="95" spans="16:16">
      <c r="P95" s="80"/>
    </row>
    <row r="96" spans="16:16">
      <c r="P96" s="80"/>
    </row>
    <row r="97" spans="16:16">
      <c r="P97" s="80"/>
    </row>
    <row r="98" spans="16:16">
      <c r="P98" s="80"/>
    </row>
    <row r="99" spans="16:16">
      <c r="P99" s="80"/>
    </row>
    <row r="100" spans="16:16">
      <c r="P100" s="80"/>
    </row>
    <row r="101" spans="16:16">
      <c r="P101" s="80"/>
    </row>
    <row r="102" spans="16:16">
      <c r="P102" s="80"/>
    </row>
    <row r="103" spans="16:16">
      <c r="P103" s="80"/>
    </row>
    <row r="104" spans="16:16">
      <c r="P104" s="80"/>
    </row>
    <row r="105" spans="16:16">
      <c r="P105" s="80"/>
    </row>
    <row r="106" spans="16:16">
      <c r="P106" s="80"/>
    </row>
    <row r="107" spans="16:16">
      <c r="P107" s="80"/>
    </row>
    <row r="108" spans="16:16">
      <c r="P108" s="80"/>
    </row>
    <row r="109" spans="16:16">
      <c r="P109" s="80"/>
    </row>
    <row r="110" spans="16:16">
      <c r="P110" s="80"/>
    </row>
    <row r="111" spans="16:16">
      <c r="P111" s="80"/>
    </row>
    <row r="112" spans="16:16">
      <c r="P112" s="80"/>
    </row>
    <row r="113" spans="16:16">
      <c r="P113" s="80"/>
    </row>
    <row r="114" spans="16:16">
      <c r="P114" s="80"/>
    </row>
    <row r="115" spans="16:16">
      <c r="P115" s="80"/>
    </row>
    <row r="116" spans="16:16">
      <c r="P116" s="80"/>
    </row>
    <row r="117" spans="16:16">
      <c r="P117" s="80"/>
    </row>
    <row r="118" spans="16:16">
      <c r="P118" s="80"/>
    </row>
    <row r="119" spans="16:16">
      <c r="P119" s="80"/>
    </row>
    <row r="120" spans="16:16">
      <c r="P120" s="80"/>
    </row>
    <row r="121" spans="16:16">
      <c r="P121" s="80"/>
    </row>
    <row r="122" spans="16:16">
      <c r="P122" s="80"/>
    </row>
    <row r="123" spans="16:16">
      <c r="P123" s="80"/>
    </row>
    <row r="124" spans="16:16">
      <c r="P124" s="80"/>
    </row>
    <row r="125" spans="16:16">
      <c r="P125" s="80"/>
    </row>
    <row r="126" spans="16:16">
      <c r="P126" s="80"/>
    </row>
    <row r="127" spans="16:16">
      <c r="P127" s="80"/>
    </row>
    <row r="128" spans="16:16">
      <c r="P128" s="80"/>
    </row>
    <row r="129" spans="16:16">
      <c r="P129" s="80"/>
    </row>
    <row r="130" spans="16:16">
      <c r="P130" s="80"/>
    </row>
    <row r="131" spans="16:16">
      <c r="P131" s="80"/>
    </row>
    <row r="132" spans="16:16">
      <c r="P132" s="80"/>
    </row>
    <row r="133" spans="16:16">
      <c r="P133" s="80"/>
    </row>
    <row r="134" spans="16:16">
      <c r="P134" s="80"/>
    </row>
    <row r="135" spans="16:16">
      <c r="P135" s="80"/>
    </row>
    <row r="136" spans="16:16">
      <c r="P136" s="80"/>
    </row>
    <row r="137" spans="16:16">
      <c r="P137" s="80"/>
    </row>
    <row r="138" spans="16:16">
      <c r="P138" s="80"/>
    </row>
    <row r="139" spans="16:16">
      <c r="P139" s="80"/>
    </row>
    <row r="140" spans="16:16">
      <c r="P140" s="80"/>
    </row>
    <row r="141" spans="16:16">
      <c r="P141" s="80"/>
    </row>
    <row r="142" spans="16:16">
      <c r="P142" s="80"/>
    </row>
    <row r="143" spans="16:16">
      <c r="P143" s="80"/>
    </row>
    <row r="144" spans="16:16">
      <c r="P144" s="80"/>
    </row>
    <row r="145" spans="16:16">
      <c r="P145" s="80"/>
    </row>
    <row r="146" spans="16:16">
      <c r="P146" s="80"/>
    </row>
    <row r="147" spans="16:16">
      <c r="P147" s="80"/>
    </row>
    <row r="148" spans="16:16">
      <c r="P148" s="80"/>
    </row>
    <row r="149" spans="16:16">
      <c r="P149" s="80"/>
    </row>
    <row r="150" spans="16:16">
      <c r="P150" s="80"/>
    </row>
    <row r="151" spans="16:16">
      <c r="P151" s="80"/>
    </row>
    <row r="152" spans="16:16">
      <c r="P152" s="80"/>
    </row>
    <row r="153" spans="16:16">
      <c r="P153" s="80"/>
    </row>
    <row r="154" spans="16:16">
      <c r="P154" s="80"/>
    </row>
    <row r="155" spans="16:16">
      <c r="P155" s="80"/>
    </row>
    <row r="156" spans="16:16">
      <c r="P156" s="80"/>
    </row>
    <row r="157" spans="16:16">
      <c r="P157" s="80"/>
    </row>
    <row r="158" spans="16:16">
      <c r="P158" s="80"/>
    </row>
    <row r="159" spans="16:16">
      <c r="P159" s="80"/>
    </row>
    <row r="160" spans="16:16">
      <c r="P160" s="80"/>
    </row>
    <row r="161" spans="16:16">
      <c r="P161" s="80"/>
    </row>
    <row r="162" spans="16:16">
      <c r="P162" s="80"/>
    </row>
    <row r="163" spans="16:16">
      <c r="P163" s="80"/>
    </row>
    <row r="164" spans="16:16">
      <c r="P164" s="80"/>
    </row>
    <row r="165" spans="16:16">
      <c r="P165" s="80"/>
    </row>
    <row r="166" spans="16:16">
      <c r="P166" s="80"/>
    </row>
    <row r="167" spans="16:16">
      <c r="P167" s="80"/>
    </row>
    <row r="168" spans="16:16">
      <c r="P168" s="80"/>
    </row>
    <row r="169" spans="16:16">
      <c r="P169" s="80"/>
    </row>
    <row r="170" spans="16:16">
      <c r="P170" s="80"/>
    </row>
    <row r="171" spans="16:16">
      <c r="P171" s="80"/>
    </row>
    <row r="172" spans="16:16">
      <c r="P172" s="80"/>
    </row>
    <row r="173" spans="16:16">
      <c r="P173" s="80"/>
    </row>
    <row r="174" spans="16:16">
      <c r="P174" s="80"/>
    </row>
    <row r="175" spans="16:16">
      <c r="P175" s="80"/>
    </row>
    <row r="176" spans="16:16">
      <c r="P176" s="80"/>
    </row>
    <row r="177" spans="16:16">
      <c r="P177" s="80"/>
    </row>
    <row r="178" spans="16:16">
      <c r="P178" s="80"/>
    </row>
    <row r="179" spans="16:16">
      <c r="P179" s="80"/>
    </row>
    <row r="180" spans="16:16">
      <c r="P180" s="80"/>
    </row>
    <row r="181" spans="16:16">
      <c r="P181" s="80"/>
    </row>
    <row r="182" spans="16:16">
      <c r="P182" s="80"/>
    </row>
    <row r="183" spans="16:16">
      <c r="P183" s="80"/>
    </row>
    <row r="184" spans="16:16">
      <c r="P184" s="80"/>
    </row>
    <row r="185" spans="16:16">
      <c r="P185" s="80"/>
    </row>
  </sheetData>
  <mergeCells count="3">
    <mergeCell ref="A2:A4"/>
    <mergeCell ref="A18:A20"/>
    <mergeCell ref="G1:H1"/>
  </mergeCells>
  <phoneticPr fontId="32" type="noConversion"/>
  <pageMargins left="0.7" right="0.7" top="0.75" bottom="0.75" header="0.3" footer="0.3"/>
  <pageSetup paperSize="9" orientation="portrait" horizontalDpi="90" verticalDpi="9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93"/>
  <sheetViews>
    <sheetView zoomScale="70" zoomScaleNormal="70" workbookViewId="0">
      <pane xSplit="9" ySplit="2" topLeftCell="J3" activePane="bottomRight" state="frozen"/>
      <selection pane="topRight" activeCell="G1" sqref="G1"/>
      <selection pane="bottomLeft" activeCell="A3" sqref="A3"/>
      <selection pane="bottomRight" activeCell="AG12" sqref="AG12"/>
    </sheetView>
  </sheetViews>
  <sheetFormatPr defaultColWidth="9.42578125" defaultRowHeight="12.75"/>
  <cols>
    <col min="1" max="1" width="10.42578125" style="150" customWidth="1"/>
    <col min="2" max="2" width="5.140625" style="150" customWidth="1"/>
    <col min="3" max="3" width="21.28515625" style="150" customWidth="1"/>
    <col min="4" max="4" width="17" style="150" customWidth="1"/>
    <col min="5" max="5" width="11.42578125" style="150" customWidth="1"/>
    <col min="6" max="6" width="9.140625" style="150" customWidth="1"/>
    <col min="7" max="7" width="10" style="150" customWidth="1"/>
    <col min="8" max="8" width="14.42578125" style="150" customWidth="1"/>
    <col min="9" max="9" width="6.42578125" style="150" customWidth="1"/>
    <col min="10" max="16" width="9.42578125" style="361" customWidth="1"/>
    <col min="17" max="17" width="9.42578125" style="380" customWidth="1"/>
    <col min="18" max="24" width="9.42578125" style="361" customWidth="1"/>
    <col min="25" max="25" width="9.42578125" style="150" customWidth="1"/>
    <col min="26" max="26" width="9.42578125" style="154" customWidth="1"/>
    <col min="27" max="29" width="9.42578125" style="150"/>
    <col min="30" max="30" width="10.5703125" style="150" customWidth="1"/>
    <col min="31" max="37" width="9.42578125" style="361" customWidth="1"/>
    <col min="38" max="38" width="9.42578125" style="380" customWidth="1"/>
    <col min="39" max="44" width="9.42578125" style="361" customWidth="1"/>
    <col min="45" max="45" width="9.42578125" style="150" customWidth="1"/>
    <col min="46" max="46" width="9.42578125" style="154" customWidth="1"/>
    <col min="47" max="16384" width="9.42578125" style="150"/>
  </cols>
  <sheetData>
    <row r="1" spans="1:47" s="93" customFormat="1" ht="26.25" customHeight="1" thickBot="1">
      <c r="A1" s="92" t="s">
        <v>198</v>
      </c>
      <c r="B1" s="93" t="s">
        <v>251</v>
      </c>
      <c r="C1" s="116" t="s">
        <v>912</v>
      </c>
      <c r="D1" s="93" t="s">
        <v>149</v>
      </c>
      <c r="E1" s="93" t="s">
        <v>150</v>
      </c>
      <c r="F1" s="93" t="s">
        <v>151</v>
      </c>
      <c r="G1" s="93" t="s">
        <v>1224</v>
      </c>
      <c r="H1" s="487" t="s">
        <v>152</v>
      </c>
      <c r="I1" s="487"/>
      <c r="J1" s="355" t="s">
        <v>39</v>
      </c>
      <c r="K1" s="355" t="s">
        <v>267</v>
      </c>
      <c r="L1" s="355" t="s">
        <v>354</v>
      </c>
      <c r="M1" s="355" t="s">
        <v>466</v>
      </c>
      <c r="N1" s="356" t="s">
        <v>395</v>
      </c>
      <c r="O1" s="355" t="s">
        <v>497</v>
      </c>
      <c r="P1" s="355" t="s">
        <v>555</v>
      </c>
      <c r="Q1" s="357" t="s">
        <v>590</v>
      </c>
      <c r="R1" s="355" t="s">
        <v>634</v>
      </c>
      <c r="S1" s="355" t="s">
        <v>639</v>
      </c>
      <c r="T1" s="355" t="s">
        <v>694</v>
      </c>
      <c r="U1" s="356" t="s">
        <v>735</v>
      </c>
      <c r="V1" s="355" t="s">
        <v>754</v>
      </c>
      <c r="W1" s="355" t="s">
        <v>817</v>
      </c>
      <c r="X1" s="355" t="s">
        <v>683</v>
      </c>
      <c r="Y1" s="93" t="s">
        <v>153</v>
      </c>
      <c r="Z1" s="404" t="s">
        <v>154</v>
      </c>
      <c r="AA1" s="93" t="s">
        <v>155</v>
      </c>
      <c r="AD1" s="92" t="s">
        <v>199</v>
      </c>
      <c r="AE1" s="355" t="str">
        <f>J1</f>
        <v>Huawei</v>
      </c>
      <c r="AF1" s="355" t="str">
        <f>K1</f>
        <v>Intel</v>
      </c>
      <c r="AG1" s="355" t="str">
        <f>L1</f>
        <v>Mediatek</v>
      </c>
      <c r="AH1" s="355" t="str">
        <f>M1</f>
        <v>Motorola Mobility / Lenovo</v>
      </c>
      <c r="AI1" s="356" t="s">
        <v>395</v>
      </c>
      <c r="AJ1" s="355" t="str">
        <f t="shared" ref="AJ1:AO1" si="0">O1</f>
        <v>NTT DOCOMO</v>
      </c>
      <c r="AK1" s="355" t="str">
        <f t="shared" si="0"/>
        <v>LGE</v>
      </c>
      <c r="AL1" s="355" t="str">
        <f t="shared" si="0"/>
        <v>NEC</v>
      </c>
      <c r="AM1" s="355" t="str">
        <f t="shared" si="0"/>
        <v>ITRI</v>
      </c>
      <c r="AN1" s="355" t="str">
        <f t="shared" si="0"/>
        <v>CAICT</v>
      </c>
      <c r="AO1" s="355" t="str">
        <f t="shared" si="0"/>
        <v>CMCC</v>
      </c>
      <c r="AP1" s="356" t="s">
        <v>735</v>
      </c>
      <c r="AQ1" s="355" t="s">
        <v>752</v>
      </c>
      <c r="AR1" s="355" t="s">
        <v>683</v>
      </c>
      <c r="AS1" s="93" t="s">
        <v>153</v>
      </c>
      <c r="AT1" s="404" t="s">
        <v>154</v>
      </c>
      <c r="AU1" s="93" t="s">
        <v>155</v>
      </c>
    </row>
    <row r="2" spans="1:47" ht="13.35" customHeight="1">
      <c r="A2" s="484" t="s">
        <v>156</v>
      </c>
      <c r="B2" s="67" t="s">
        <v>40</v>
      </c>
      <c r="C2" s="67"/>
      <c r="D2" s="67"/>
      <c r="E2" s="67"/>
      <c r="F2" s="67"/>
      <c r="G2" s="67"/>
      <c r="H2" s="67"/>
      <c r="I2" s="67"/>
      <c r="J2" s="358"/>
      <c r="K2" s="359"/>
      <c r="L2" s="360"/>
      <c r="M2" s="358"/>
      <c r="N2" s="358"/>
      <c r="O2" s="358"/>
      <c r="P2" s="358"/>
      <c r="Q2" s="358"/>
      <c r="R2" s="358"/>
      <c r="S2" s="358"/>
      <c r="T2" s="358"/>
      <c r="U2" s="358"/>
      <c r="V2" s="358"/>
      <c r="W2" s="358"/>
      <c r="X2" s="358"/>
      <c r="Y2" s="95"/>
      <c r="Z2" s="95"/>
      <c r="AA2" s="81"/>
      <c r="AD2" s="106" t="s">
        <v>156</v>
      </c>
      <c r="AE2" s="358"/>
      <c r="AF2" s="359"/>
      <c r="AG2" s="358"/>
      <c r="AH2" s="358"/>
      <c r="AI2" s="358"/>
      <c r="AJ2" s="358"/>
      <c r="AK2" s="358"/>
      <c r="AL2" s="358"/>
      <c r="AM2" s="358"/>
      <c r="AN2" s="358"/>
      <c r="AO2" s="358"/>
      <c r="AP2" s="358"/>
      <c r="AQ2" s="358"/>
      <c r="AR2" s="358"/>
      <c r="AS2" s="95"/>
      <c r="AT2" s="95"/>
      <c r="AU2" s="81"/>
    </row>
    <row r="3" spans="1:47" ht="25.5">
      <c r="A3" s="485"/>
      <c r="B3" s="150" t="s">
        <v>252</v>
      </c>
      <c r="C3" s="150" t="s">
        <v>913</v>
      </c>
      <c r="D3" s="150" t="s">
        <v>256</v>
      </c>
      <c r="E3" s="150" t="s">
        <v>157</v>
      </c>
      <c r="G3" s="150">
        <v>10</v>
      </c>
      <c r="H3" s="150" t="s">
        <v>158</v>
      </c>
      <c r="I3" s="150">
        <v>9</v>
      </c>
      <c r="J3" s="361">
        <v>11.287000000000001</v>
      </c>
      <c r="K3" s="362">
        <f>DL_OH!S8*11.83</f>
        <v>10.626949152542373</v>
      </c>
      <c r="L3" s="363">
        <f>DL_OH!S9*11.12</f>
        <v>11.12</v>
      </c>
      <c r="M3" s="361">
        <v>9.18</v>
      </c>
      <c r="N3" s="364">
        <v>12.924857621440538</v>
      </c>
      <c r="P3" s="361">
        <v>11.45</v>
      </c>
      <c r="Q3" s="361"/>
      <c r="R3" s="361">
        <v>8.2080000000000002</v>
      </c>
      <c r="S3" s="361">
        <v>11.085800000000001</v>
      </c>
      <c r="V3" s="361">
        <v>13.16</v>
      </c>
      <c r="X3" s="361">
        <v>10.41</v>
      </c>
      <c r="Y3" s="154">
        <f>AVERAGE(J3:X3)</f>
        <v>10.945260677398291</v>
      </c>
      <c r="Z3" s="154">
        <f>SQRT(VAR(J3:X3))</f>
        <v>1.4997138431942965</v>
      </c>
      <c r="AA3" s="150">
        <f>COUNT(J3:X3)</f>
        <v>10</v>
      </c>
      <c r="AD3" s="159"/>
      <c r="AE3" s="361">
        <v>11.307</v>
      </c>
      <c r="AF3" s="362"/>
      <c r="AI3" s="364">
        <v>13.036471245114463</v>
      </c>
      <c r="AK3" s="361">
        <v>11.47</v>
      </c>
      <c r="AL3" s="361"/>
      <c r="AP3" s="361">
        <v>9.23</v>
      </c>
      <c r="AR3" s="361">
        <v>10.98</v>
      </c>
      <c r="AS3" s="154">
        <f>AVERAGE(AE3:AR3)</f>
        <v>11.204694249022893</v>
      </c>
      <c r="AT3" s="154">
        <f>SQRT(VAR(AE3:AR3))</f>
        <v>1.3588750360374118</v>
      </c>
      <c r="AU3" s="150">
        <f>COUNT(AE3:AR3)</f>
        <v>5</v>
      </c>
    </row>
    <row r="4" spans="1:47" ht="25.5">
      <c r="A4" s="485"/>
      <c r="G4" s="150">
        <v>20</v>
      </c>
      <c r="H4" s="150" t="s">
        <v>158</v>
      </c>
      <c r="I4" s="150">
        <v>9</v>
      </c>
      <c r="J4" s="361">
        <f>J3*DL_OH!$W$12</f>
        <v>12.805738410574335</v>
      </c>
      <c r="K4" s="361">
        <f>K3*DL_OH!$W$8</f>
        <v>12.078487288135596</v>
      </c>
      <c r="L4" s="361">
        <f>L3*DL_OH!$W$9</f>
        <v>12.61323102219786</v>
      </c>
      <c r="M4" s="361">
        <f>M3*DL_OH!$W$15</f>
        <v>10.416497524752476</v>
      </c>
      <c r="N4" s="361">
        <f>N3*DL_OH!$W$11</f>
        <v>14.60657621440536</v>
      </c>
      <c r="P4" s="361">
        <f>P3*DL_OH!$W$14</f>
        <v>13.010068436333469</v>
      </c>
      <c r="Q4" s="361"/>
      <c r="R4" s="361">
        <f>R3*DL_OH!$W$16</f>
        <v>9.2055999032998912</v>
      </c>
      <c r="S4" s="361">
        <f>S3*DL_OH!$W$17</f>
        <v>12.469968588543615</v>
      </c>
      <c r="V4" s="361">
        <f>V3*DL_OH!$W$18</f>
        <v>14.953056822895064</v>
      </c>
      <c r="X4" s="361">
        <f>X3*DL_OH!$W$20</f>
        <v>11.675230871509731</v>
      </c>
      <c r="Y4" s="154">
        <f t="shared" ref="Y4:Y5" si="1">AVERAGE(J4:X4)</f>
        <v>12.383445508264739</v>
      </c>
      <c r="Z4" s="154">
        <f t="shared" ref="Z4:Z5" si="2">SQRT(VAR(J4:X4))</f>
        <v>1.723647366829187</v>
      </c>
      <c r="AA4" s="150">
        <f t="shared" ref="AA4:AA5" si="3">COUNT(J4:X4)</f>
        <v>10</v>
      </c>
      <c r="AD4" s="159"/>
      <c r="AE4" s="361">
        <f>AE3*DL_OH!$W$12</f>
        <v>12.828429539148047</v>
      </c>
      <c r="AF4" s="362"/>
      <c r="AI4" s="361">
        <f>AI3*DL_OH!$W$11</f>
        <v>14.732712451144611</v>
      </c>
      <c r="AK4" s="361">
        <f>AK3*DL_OH!$W$14</f>
        <v>13.032793446702613</v>
      </c>
      <c r="AL4" s="361"/>
      <c r="AP4" s="361">
        <f>AP3*DL_OH!$W$10</f>
        <v>10.418540183771196</v>
      </c>
      <c r="AR4" s="361">
        <f>AR3*DL_OH!$W$20</f>
        <v>12.314508642572225</v>
      </c>
      <c r="AS4" s="154">
        <f t="shared" ref="AS4:AS5" si="4">AVERAGE(AE4:AR4)</f>
        <v>12.665396852667737</v>
      </c>
      <c r="AT4" s="154">
        <f t="shared" ref="AT4:AT5" si="5">SQRT(VAR(AE4:AR4))</f>
        <v>1.5497452310318731</v>
      </c>
      <c r="AU4" s="150">
        <f t="shared" ref="AU4:AU5" si="6">COUNT(AE4:AR4)</f>
        <v>5</v>
      </c>
    </row>
    <row r="5" spans="1:47" ht="25.5">
      <c r="A5" s="485"/>
      <c r="G5" s="150">
        <v>40</v>
      </c>
      <c r="H5" s="150" t="s">
        <v>158</v>
      </c>
      <c r="I5" s="150">
        <v>9</v>
      </c>
      <c r="J5" s="361">
        <f>J3*DL_OH!$AA$12</f>
        <v>13.709703070424826</v>
      </c>
      <c r="K5" s="361">
        <f>K3*DL_OH!$AA$8</f>
        <v>12.940673728813559</v>
      </c>
      <c r="L5" s="361">
        <f>L3*DL_OH!$AA$9</f>
        <v>13.502312962455463</v>
      </c>
      <c r="M5" s="361">
        <f>M3*DL_OH!$AA$15</f>
        <v>11.152462871287129</v>
      </c>
      <c r="N5" s="361">
        <f>N3*DL_OH!$AA$11</f>
        <v>15.611663316582916</v>
      </c>
      <c r="P5" s="361">
        <f>P3*DL_OH!$AA$14</f>
        <v>13.937323724595601</v>
      </c>
      <c r="Q5" s="361"/>
      <c r="R5" s="361">
        <f>R3*DL_OH!$AA$16</f>
        <v>9.8065905959144217</v>
      </c>
      <c r="S5" s="361">
        <f>S3*DL_OH!$AA$17</f>
        <v>13.301092306252341</v>
      </c>
      <c r="V5" s="361">
        <f>V3*DL_OH!$AA$18</f>
        <v>16.018793031936951</v>
      </c>
      <c r="X5" s="361">
        <f>X3*DL_OH!$AA$20</f>
        <v>12.437452254321286</v>
      </c>
      <c r="Y5" s="154">
        <f t="shared" si="1"/>
        <v>13.241806786258451</v>
      </c>
      <c r="Z5" s="154">
        <f t="shared" si="2"/>
        <v>1.8560907894682706</v>
      </c>
      <c r="AA5" s="150">
        <f t="shared" si="3"/>
        <v>10</v>
      </c>
      <c r="AD5" s="159"/>
      <c r="AE5" s="361">
        <f>AE3*DL_OH!$AA$12</f>
        <v>13.733995979205591</v>
      </c>
      <c r="AF5" s="362"/>
      <c r="AI5" s="361">
        <f>AI3*DL_OH!$AA$11</f>
        <v>15.746479061976551</v>
      </c>
      <c r="AK5" s="361">
        <f>AK3*DL_OH!$AA$14</f>
        <v>13.961668394856904</v>
      </c>
      <c r="AL5" s="361"/>
      <c r="AP5" s="361">
        <f>AP3*DL_OH!$AA$10</f>
        <v>11.12957389672577</v>
      </c>
      <c r="AR5" s="361">
        <f>AR3*DL_OH!$AA$20</f>
        <v>13.118465490148678</v>
      </c>
      <c r="AS5" s="154">
        <f t="shared" si="4"/>
        <v>13.538036564582701</v>
      </c>
      <c r="AT5" s="154">
        <f t="shared" si="5"/>
        <v>1.663716817329348</v>
      </c>
      <c r="AU5" s="150">
        <f t="shared" si="6"/>
        <v>5</v>
      </c>
    </row>
    <row r="6" spans="1:47" ht="25.5">
      <c r="A6" s="485"/>
      <c r="G6" s="150">
        <v>10</v>
      </c>
      <c r="H6" s="149" t="s">
        <v>160</v>
      </c>
      <c r="I6" s="149">
        <v>0.3</v>
      </c>
      <c r="J6" s="365">
        <v>0.35599999999999998</v>
      </c>
      <c r="K6" s="366">
        <f>DL_OH!S8*0.443</f>
        <v>0.3979491525423729</v>
      </c>
      <c r="L6" s="367">
        <f>DL_OH!S9*0.33</f>
        <v>0.33</v>
      </c>
      <c r="M6" s="365">
        <v>0.4</v>
      </c>
      <c r="N6" s="368">
        <v>0.49109994416527086</v>
      </c>
      <c r="O6" s="365"/>
      <c r="P6" s="365">
        <v>0.33900000000000002</v>
      </c>
      <c r="Q6" s="365"/>
      <c r="R6" s="365">
        <v>0.34300000000000003</v>
      </c>
      <c r="S6" s="365">
        <v>0.33460000000000001</v>
      </c>
      <c r="T6" s="365"/>
      <c r="U6" s="369"/>
      <c r="V6" s="365">
        <v>0.33</v>
      </c>
      <c r="W6" s="365"/>
      <c r="X6" s="365">
        <v>0.3</v>
      </c>
      <c r="Y6" s="155">
        <f>AVERAGE(J6:X6)</f>
        <v>0.36216490967076437</v>
      </c>
      <c r="Z6" s="155">
        <f>SQRT(VAR(J6:X6))</f>
        <v>5.4743467596088426E-2</v>
      </c>
      <c r="AA6" s="149">
        <f>COUNT(J6:X6)</f>
        <v>10</v>
      </c>
      <c r="AD6" s="159"/>
      <c r="AE6" s="365">
        <v>0.34399999999999997</v>
      </c>
      <c r="AF6" s="366"/>
      <c r="AG6" s="365"/>
      <c r="AH6" s="365"/>
      <c r="AI6" s="368">
        <v>0.51342266890005595</v>
      </c>
      <c r="AJ6" s="365"/>
      <c r="AK6" s="365">
        <v>0.34300000000000003</v>
      </c>
      <c r="AL6" s="365"/>
      <c r="AM6" s="365"/>
      <c r="AN6" s="365"/>
      <c r="AO6" s="365"/>
      <c r="AP6" s="365">
        <v>0.33</v>
      </c>
      <c r="AQ6" s="365"/>
      <c r="AR6" s="365">
        <v>0.34799999999999998</v>
      </c>
      <c r="AS6" s="155">
        <f>AVERAGE(AE6:AR6)</f>
        <v>0.37568453378001115</v>
      </c>
      <c r="AT6" s="155">
        <f>SQRT(VAR(AE6:AR6))</f>
        <v>7.7294068874873598E-2</v>
      </c>
      <c r="AU6" s="149">
        <f>COUNT(AE6:AR6)</f>
        <v>5</v>
      </c>
    </row>
    <row r="7" spans="1:47" ht="25.5">
      <c r="A7" s="485"/>
      <c r="G7" s="150">
        <v>20</v>
      </c>
      <c r="H7" s="149" t="s">
        <v>160</v>
      </c>
      <c r="I7" s="149">
        <v>0.3</v>
      </c>
      <c r="J7" s="365">
        <f>J6*DL_OH!$W$12</f>
        <v>0.40390208861207255</v>
      </c>
      <c r="K7" s="365">
        <f>K6*DL_OH!$W$8</f>
        <v>0.45230514527845045</v>
      </c>
      <c r="L7" s="365">
        <f>L6*DL_OH!$W$9</f>
        <v>0.37431351055083584</v>
      </c>
      <c r="M7" s="365">
        <f>M6*DL_OH!$W$15</f>
        <v>0.45387788778877891</v>
      </c>
      <c r="N7" s="365">
        <f>N6*DL_OH!$W$11</f>
        <v>0.55499944165270798</v>
      </c>
      <c r="O7" s="365"/>
      <c r="P7" s="365">
        <f>P6*DL_OH!$W$14</f>
        <v>0.38518892575694735</v>
      </c>
      <c r="Q7" s="365"/>
      <c r="R7" s="365">
        <f>R6*DL_OH!$W$16</f>
        <v>0.38468820258672798</v>
      </c>
      <c r="S7" s="365">
        <f>S6*DL_OH!$W$17</f>
        <v>0.37637802321228003</v>
      </c>
      <c r="T7" s="365"/>
      <c r="U7" s="365"/>
      <c r="V7" s="365">
        <f>V6*DL_OH!$W$18</f>
        <v>0.3749626710908337</v>
      </c>
      <c r="W7" s="365"/>
      <c r="X7" s="365">
        <f>X6*DL_OH!$W$20</f>
        <v>0.33646198476973288</v>
      </c>
      <c r="Y7" s="155">
        <f t="shared" ref="Y7:Y8" si="7">AVERAGE(J7:X7)</f>
        <v>0.4097077881299368</v>
      </c>
      <c r="Z7" s="155">
        <f t="shared" ref="Z7:Z8" si="8">SQRT(VAR(J7:X7))</f>
        <v>6.242493850462582E-2</v>
      </c>
      <c r="AA7" s="149">
        <f t="shared" ref="AA7:AA8" si="9">COUNT(J7:X7)</f>
        <v>10</v>
      </c>
      <c r="AD7" s="159"/>
      <c r="AE7" s="365">
        <f>AE6*DL_OH!$W$12</f>
        <v>0.3902874114678454</v>
      </c>
      <c r="AF7" s="366"/>
      <c r="AG7" s="365"/>
      <c r="AH7" s="365"/>
      <c r="AI7" s="365">
        <f>AI6*DL_OH!$W$11</f>
        <v>0.5802266890005584</v>
      </c>
      <c r="AJ7" s="365"/>
      <c r="AK7" s="365">
        <f>AK6*DL_OH!$W$14</f>
        <v>0.38973392783077565</v>
      </c>
      <c r="AL7" s="365"/>
      <c r="AM7" s="365"/>
      <c r="AN7" s="365"/>
      <c r="AO7" s="365"/>
      <c r="AP7" s="365">
        <f>AP6*DL_OH!$W$10</f>
        <v>0.37249385272421393</v>
      </c>
      <c r="AQ7" s="365"/>
      <c r="AR7" s="365">
        <f>AR6*DL_OH!$W$20</f>
        <v>0.39029590233289013</v>
      </c>
      <c r="AS7" s="155">
        <f t="shared" ref="AS7:AS8" si="10">AVERAGE(AE7:AR7)</f>
        <v>0.42460755667125671</v>
      </c>
      <c r="AT7" s="155">
        <f t="shared" ref="AT7:AT8" si="11">SQRT(VAR(AE7:AR7))</f>
        <v>8.7327665239497837E-2</v>
      </c>
      <c r="AU7" s="149">
        <f t="shared" ref="AU7:AU8" si="12">COUNT(AE7:AR7)</f>
        <v>5</v>
      </c>
    </row>
    <row r="8" spans="1:47" ht="25.5">
      <c r="A8" s="485"/>
      <c r="G8" s="150">
        <v>40</v>
      </c>
      <c r="H8" s="149" t="s">
        <v>160</v>
      </c>
      <c r="I8" s="149">
        <v>0.3</v>
      </c>
      <c r="J8" s="365">
        <f>J6*DL_OH!$AA$12</f>
        <v>0.43241377629762007</v>
      </c>
      <c r="K8" s="365">
        <f>K6*DL_OH!$AA$8</f>
        <v>0.48459158595641644</v>
      </c>
      <c r="L8" s="365">
        <f>L6*DL_OH!$AA$9</f>
        <v>0.4006981364757467</v>
      </c>
      <c r="M8" s="365">
        <f>M6*DL_OH!$AA$15</f>
        <v>0.48594609460946103</v>
      </c>
      <c r="N8" s="365">
        <f>N6*DL_OH!$AA$11</f>
        <v>0.59318927973199342</v>
      </c>
      <c r="O8" s="365"/>
      <c r="P8" s="365">
        <f>P6*DL_OH!$AA$14</f>
        <v>0.41264216092907502</v>
      </c>
      <c r="Q8" s="365"/>
      <c r="R8" s="365">
        <f>R6*DL_OH!$AA$16</f>
        <v>0.40980270155928927</v>
      </c>
      <c r="S8" s="365">
        <f>S6*DL_OH!$AA$17</f>
        <v>0.40146362785473605</v>
      </c>
      <c r="T8" s="365"/>
      <c r="U8" s="365"/>
      <c r="V8" s="365">
        <f>V6*DL_OH!$AA$18</f>
        <v>0.40168705931148896</v>
      </c>
      <c r="W8" s="365"/>
      <c r="X8" s="365">
        <f>X6*DL_OH!$AA$20</f>
        <v>0.3584280188565212</v>
      </c>
      <c r="Y8" s="155">
        <f t="shared" si="7"/>
        <v>0.43808624415823483</v>
      </c>
      <c r="Z8" s="155">
        <f t="shared" si="8"/>
        <v>6.6998524798717735E-2</v>
      </c>
      <c r="AA8" s="149">
        <f t="shared" si="9"/>
        <v>10</v>
      </c>
      <c r="AD8" s="159"/>
      <c r="AE8" s="365">
        <f>AE6*DL_OH!$AA$12</f>
        <v>0.41783803102916095</v>
      </c>
      <c r="AF8" s="366"/>
      <c r="AG8" s="365"/>
      <c r="AH8" s="365"/>
      <c r="AI8" s="365">
        <f>AI6*DL_OH!$AA$11</f>
        <v>0.62015242881072041</v>
      </c>
      <c r="AJ8" s="365"/>
      <c r="AK8" s="365">
        <f>AK6*DL_OH!$AA$14</f>
        <v>0.41751109498133548</v>
      </c>
      <c r="AL8" s="365"/>
      <c r="AM8" s="365"/>
      <c r="AN8" s="365"/>
      <c r="AO8" s="365"/>
      <c r="AP8" s="365">
        <f>AP6*DL_OH!$AA$10</f>
        <v>0.39791542642681516</v>
      </c>
      <c r="AQ8" s="365"/>
      <c r="AR8" s="365">
        <f>AR6*DL_OH!$AA$20</f>
        <v>0.41577650187356457</v>
      </c>
      <c r="AS8" s="155">
        <f t="shared" si="10"/>
        <v>0.4538386966243193</v>
      </c>
      <c r="AT8" s="155">
        <f t="shared" si="11"/>
        <v>9.3343643191466152E-2</v>
      </c>
      <c r="AU8" s="149">
        <f t="shared" si="12"/>
        <v>5</v>
      </c>
    </row>
    <row r="9" spans="1:47">
      <c r="A9" s="485"/>
      <c r="K9" s="362"/>
      <c r="Q9" s="361"/>
      <c r="Y9" s="154"/>
      <c r="AD9" s="159"/>
      <c r="AF9" s="362"/>
      <c r="AL9" s="361"/>
      <c r="AS9" s="154"/>
    </row>
    <row r="10" spans="1:47" ht="25.5">
      <c r="A10" s="485"/>
      <c r="B10" s="150" t="s">
        <v>252</v>
      </c>
      <c r="C10" s="150" t="s">
        <v>913</v>
      </c>
      <c r="D10" s="150" t="s">
        <v>920</v>
      </c>
      <c r="E10" s="150" t="s">
        <v>157</v>
      </c>
      <c r="G10" s="150">
        <v>10</v>
      </c>
      <c r="H10" s="150" t="s">
        <v>158</v>
      </c>
      <c r="I10" s="150">
        <v>9</v>
      </c>
      <c r="K10" s="362"/>
      <c r="L10" s="363"/>
      <c r="N10" s="364"/>
      <c r="Q10" s="361">
        <v>11.5</v>
      </c>
      <c r="Y10" s="154">
        <f t="shared" ref="Y10:Y15" si="13">AVERAGE(J10:X10)</f>
        <v>11.5</v>
      </c>
      <c r="Z10" s="154" t="e">
        <f t="shared" ref="Z10:Z15" si="14">SQRT(VAR(J10:X10))</f>
        <v>#DIV/0!</v>
      </c>
      <c r="AA10" s="150">
        <f t="shared" ref="AA10:AA15" si="15">COUNT(J10:X10)</f>
        <v>1</v>
      </c>
      <c r="AD10" s="159"/>
      <c r="AF10" s="362"/>
      <c r="AI10" s="364"/>
      <c r="AL10" s="361"/>
      <c r="AS10" s="154" t="e">
        <f>AVERAGE(AE10:AR10)</f>
        <v>#DIV/0!</v>
      </c>
      <c r="AT10" s="154" t="e">
        <f>SQRT(VAR(AE10:AR10))</f>
        <v>#DIV/0!</v>
      </c>
      <c r="AU10" s="150">
        <f>COUNT(AE10:AR10)</f>
        <v>0</v>
      </c>
    </row>
    <row r="11" spans="1:47" ht="25.5">
      <c r="A11" s="485"/>
      <c r="G11" s="150">
        <v>20</v>
      </c>
      <c r="H11" s="150" t="s">
        <v>158</v>
      </c>
      <c r="I11" s="150">
        <v>9</v>
      </c>
      <c r="K11" s="362"/>
      <c r="L11" s="363"/>
      <c r="N11" s="364"/>
      <c r="Q11" s="361">
        <f>Q10*DL_OH!$W$13</f>
        <v>13.048989273927393</v>
      </c>
      <c r="Y11" s="154">
        <f t="shared" si="13"/>
        <v>13.048989273927393</v>
      </c>
      <c r="Z11" s="154" t="e">
        <f t="shared" si="14"/>
        <v>#DIV/0!</v>
      </c>
      <c r="AA11" s="150">
        <f t="shared" si="15"/>
        <v>1</v>
      </c>
      <c r="AD11" s="159"/>
      <c r="AF11" s="362"/>
      <c r="AI11" s="364"/>
      <c r="AL11" s="361"/>
      <c r="AS11" s="154" t="e">
        <f t="shared" ref="AS11:AS12" si="16">AVERAGE(AE11:AR11)</f>
        <v>#DIV/0!</v>
      </c>
      <c r="AT11" s="154" t="e">
        <f t="shared" ref="AT11:AT12" si="17">SQRT(VAR(AE11:AR11))</f>
        <v>#DIV/0!</v>
      </c>
      <c r="AU11" s="150">
        <f t="shared" ref="AU11:AU12" si="18">COUNT(AE11:AR11)</f>
        <v>0</v>
      </c>
    </row>
    <row r="12" spans="1:47" ht="25.5">
      <c r="A12" s="485"/>
      <c r="G12" s="150">
        <v>40</v>
      </c>
      <c r="H12" s="150" t="s">
        <v>158</v>
      </c>
      <c r="I12" s="150">
        <v>9</v>
      </c>
      <c r="K12" s="362"/>
      <c r="L12" s="363"/>
      <c r="N12" s="364"/>
      <c r="Q12" s="361">
        <f>Q10*DL_OH!$AA$13</f>
        <v>13.970950220022004</v>
      </c>
      <c r="Y12" s="154">
        <f t="shared" si="13"/>
        <v>13.970950220022004</v>
      </c>
      <c r="Z12" s="154" t="e">
        <f t="shared" si="14"/>
        <v>#DIV/0!</v>
      </c>
      <c r="AA12" s="150">
        <f t="shared" si="15"/>
        <v>1</v>
      </c>
      <c r="AD12" s="159"/>
      <c r="AF12" s="362"/>
      <c r="AI12" s="364"/>
      <c r="AL12" s="361"/>
      <c r="AS12" s="154" t="e">
        <f t="shared" si="16"/>
        <v>#DIV/0!</v>
      </c>
      <c r="AT12" s="154" t="e">
        <f t="shared" si="17"/>
        <v>#DIV/0!</v>
      </c>
      <c r="AU12" s="150">
        <f t="shared" si="18"/>
        <v>0</v>
      </c>
    </row>
    <row r="13" spans="1:47" ht="25.5">
      <c r="A13" s="485"/>
      <c r="G13" s="150">
        <v>10</v>
      </c>
      <c r="H13" s="149" t="s">
        <v>160</v>
      </c>
      <c r="I13" s="149">
        <v>0.3</v>
      </c>
      <c r="J13" s="365"/>
      <c r="K13" s="366"/>
      <c r="L13" s="367"/>
      <c r="M13" s="365"/>
      <c r="N13" s="368"/>
      <c r="O13" s="365"/>
      <c r="P13" s="365"/>
      <c r="Q13" s="365">
        <v>0.31</v>
      </c>
      <c r="R13" s="365"/>
      <c r="S13" s="365"/>
      <c r="T13" s="365"/>
      <c r="U13" s="369"/>
      <c r="V13" s="365"/>
      <c r="W13" s="365"/>
      <c r="X13" s="365"/>
      <c r="Y13" s="155">
        <f t="shared" si="13"/>
        <v>0.31</v>
      </c>
      <c r="Z13" s="155" t="e">
        <f t="shared" si="14"/>
        <v>#DIV/0!</v>
      </c>
      <c r="AA13" s="149">
        <f t="shared" si="15"/>
        <v>1</v>
      </c>
      <c r="AD13" s="159"/>
      <c r="AE13" s="365"/>
      <c r="AF13" s="366"/>
      <c r="AG13" s="365"/>
      <c r="AH13" s="365"/>
      <c r="AI13" s="368"/>
      <c r="AJ13" s="365"/>
      <c r="AK13" s="365"/>
      <c r="AL13" s="365"/>
      <c r="AM13" s="365"/>
      <c r="AN13" s="365"/>
      <c r="AO13" s="365"/>
      <c r="AP13" s="369"/>
      <c r="AQ13" s="365"/>
      <c r="AR13" s="365"/>
      <c r="AS13" s="155" t="e">
        <f>AVERAGE(AE13:AR13)</f>
        <v>#DIV/0!</v>
      </c>
      <c r="AT13" s="155" t="e">
        <f>SQRT(VAR(AE13:AR13))</f>
        <v>#DIV/0!</v>
      </c>
      <c r="AU13" s="149">
        <f>COUNT(AE13:AR13)</f>
        <v>0</v>
      </c>
    </row>
    <row r="14" spans="1:47" ht="25.5">
      <c r="A14" s="485"/>
      <c r="G14" s="150">
        <v>20</v>
      </c>
      <c r="H14" s="149" t="s">
        <v>160</v>
      </c>
      <c r="I14" s="149">
        <v>0.3</v>
      </c>
      <c r="J14" s="365"/>
      <c r="K14" s="366"/>
      <c r="L14" s="367"/>
      <c r="M14" s="365"/>
      <c r="N14" s="368"/>
      <c r="O14" s="365"/>
      <c r="P14" s="365"/>
      <c r="Q14" s="365">
        <f>Q13*DL_OH!$W$13</f>
        <v>0.35175536303630361</v>
      </c>
      <c r="R14" s="365"/>
      <c r="S14" s="365"/>
      <c r="T14" s="365"/>
      <c r="U14" s="365"/>
      <c r="V14" s="365"/>
      <c r="W14" s="365"/>
      <c r="X14" s="365"/>
      <c r="Y14" s="155">
        <f t="shared" si="13"/>
        <v>0.35175536303630361</v>
      </c>
      <c r="Z14" s="155" t="e">
        <f t="shared" si="14"/>
        <v>#DIV/0!</v>
      </c>
      <c r="AA14" s="149">
        <f t="shared" si="15"/>
        <v>1</v>
      </c>
      <c r="AD14" s="159"/>
      <c r="AE14" s="365"/>
      <c r="AF14" s="366"/>
      <c r="AG14" s="365"/>
      <c r="AH14" s="365"/>
      <c r="AI14" s="368"/>
      <c r="AJ14" s="365"/>
      <c r="AK14" s="365"/>
      <c r="AL14" s="365"/>
      <c r="AM14" s="365"/>
      <c r="AN14" s="365"/>
      <c r="AO14" s="365"/>
      <c r="AP14" s="369"/>
      <c r="AQ14" s="365"/>
      <c r="AR14" s="365"/>
      <c r="AS14" s="155" t="e">
        <f t="shared" ref="AS14:AS15" si="19">AVERAGE(AE14:AR14)</f>
        <v>#DIV/0!</v>
      </c>
      <c r="AT14" s="155" t="e">
        <f t="shared" ref="AT14:AT15" si="20">SQRT(VAR(AE14:AR14))</f>
        <v>#DIV/0!</v>
      </c>
      <c r="AU14" s="149">
        <f t="shared" ref="AU14:AU15" si="21">COUNT(AE14:AR14)</f>
        <v>0</v>
      </c>
    </row>
    <row r="15" spans="1:47" ht="25.5">
      <c r="A15" s="485"/>
      <c r="G15" s="150">
        <v>40</v>
      </c>
      <c r="H15" s="149" t="s">
        <v>160</v>
      </c>
      <c r="I15" s="149">
        <v>0.3</v>
      </c>
      <c r="J15" s="365"/>
      <c r="K15" s="366"/>
      <c r="L15" s="367"/>
      <c r="M15" s="365"/>
      <c r="N15" s="368"/>
      <c r="O15" s="365"/>
      <c r="P15" s="365"/>
      <c r="Q15" s="365">
        <f>Q13*DL_OH!$AA$13</f>
        <v>0.37660822332233229</v>
      </c>
      <c r="R15" s="365"/>
      <c r="S15" s="365"/>
      <c r="T15" s="365"/>
      <c r="U15" s="365"/>
      <c r="V15" s="365"/>
      <c r="W15" s="365"/>
      <c r="X15" s="365"/>
      <c r="Y15" s="155">
        <f t="shared" si="13"/>
        <v>0.37660822332233229</v>
      </c>
      <c r="Z15" s="155" t="e">
        <f t="shared" si="14"/>
        <v>#DIV/0!</v>
      </c>
      <c r="AA15" s="149">
        <f t="shared" si="15"/>
        <v>1</v>
      </c>
      <c r="AD15" s="159"/>
      <c r="AE15" s="365"/>
      <c r="AF15" s="366"/>
      <c r="AG15" s="365"/>
      <c r="AH15" s="365"/>
      <c r="AI15" s="368"/>
      <c r="AJ15" s="365"/>
      <c r="AK15" s="365"/>
      <c r="AL15" s="365"/>
      <c r="AM15" s="365"/>
      <c r="AN15" s="365"/>
      <c r="AO15" s="365"/>
      <c r="AP15" s="369"/>
      <c r="AQ15" s="365"/>
      <c r="AR15" s="365"/>
      <c r="AS15" s="155" t="e">
        <f t="shared" si="19"/>
        <v>#DIV/0!</v>
      </c>
      <c r="AT15" s="155" t="e">
        <f t="shared" si="20"/>
        <v>#DIV/0!</v>
      </c>
      <c r="AU15" s="149">
        <f t="shared" si="21"/>
        <v>0</v>
      </c>
    </row>
    <row r="16" spans="1:47">
      <c r="A16" s="485"/>
      <c r="K16" s="362"/>
      <c r="Q16" s="361"/>
      <c r="Y16" s="154"/>
      <c r="AD16" s="159"/>
      <c r="AF16" s="362"/>
      <c r="AL16" s="361"/>
      <c r="AS16" s="154"/>
    </row>
    <row r="17" spans="1:47" ht="25.5">
      <c r="A17" s="485"/>
      <c r="B17" s="150" t="s">
        <v>252</v>
      </c>
      <c r="C17" s="150" t="s">
        <v>913</v>
      </c>
      <c r="D17" s="150" t="s">
        <v>914</v>
      </c>
      <c r="E17" s="150" t="s">
        <v>157</v>
      </c>
      <c r="G17" s="150">
        <v>10</v>
      </c>
      <c r="H17" s="150" t="s">
        <v>158</v>
      </c>
      <c r="I17" s="150">
        <v>9</v>
      </c>
      <c r="K17" s="370"/>
      <c r="L17" s="370"/>
      <c r="Q17" s="361"/>
      <c r="Y17" s="154" t="e">
        <f>AVERAGE(J17:X17)</f>
        <v>#DIV/0!</v>
      </c>
      <c r="Z17" s="154" t="e">
        <f>SQRT(VAR(J17:X17))</f>
        <v>#DIV/0!</v>
      </c>
      <c r="AA17" s="150">
        <f>COUNT(J17:X17)</f>
        <v>0</v>
      </c>
      <c r="AD17" s="159"/>
      <c r="AF17" s="370"/>
      <c r="AJ17" s="361">
        <v>12.23</v>
      </c>
      <c r="AL17" s="361"/>
      <c r="AS17" s="154">
        <f>AVERAGE(AE17:AR17)</f>
        <v>12.23</v>
      </c>
      <c r="AT17" s="154" t="e">
        <f>SQRT(VAR(AE17:AR17))</f>
        <v>#DIV/0!</v>
      </c>
      <c r="AU17" s="150">
        <f>COUNT(AE17:AR17)</f>
        <v>1</v>
      </c>
    </row>
    <row r="18" spans="1:47" ht="25.5">
      <c r="A18" s="485"/>
      <c r="G18" s="150">
        <v>20</v>
      </c>
      <c r="H18" s="150" t="s">
        <v>158</v>
      </c>
      <c r="I18" s="150">
        <v>9</v>
      </c>
      <c r="K18" s="370"/>
      <c r="L18" s="370"/>
      <c r="Q18" s="361"/>
      <c r="Y18" s="154" t="e">
        <f t="shared" ref="Y18:Y19" si="22">AVERAGE(J18:X18)</f>
        <v>#DIV/0!</v>
      </c>
      <c r="Z18" s="154" t="e">
        <f t="shared" ref="Z18:Z19" si="23">SQRT(VAR(J18:X18))</f>
        <v>#DIV/0!</v>
      </c>
      <c r="AA18" s="150">
        <f t="shared" ref="AA18:AA19" si="24">COUNT(J18:X18)</f>
        <v>0</v>
      </c>
      <c r="AD18" s="159"/>
      <c r="AF18" s="370"/>
      <c r="AJ18" s="361">
        <f>AJ17*DL_OH!$W$21</f>
        <v>13.886128345916266</v>
      </c>
      <c r="AL18" s="361"/>
      <c r="AS18" s="154">
        <f t="shared" ref="AS18:AS19" si="25">AVERAGE(AE18:AR18)</f>
        <v>13.886128345916266</v>
      </c>
      <c r="AT18" s="154" t="e">
        <f t="shared" ref="AT18:AT19" si="26">SQRT(VAR(AE18:AR18))</f>
        <v>#DIV/0!</v>
      </c>
      <c r="AU18" s="150">
        <f t="shared" ref="AU18:AU19" si="27">COUNT(AE18:AR18)</f>
        <v>1</v>
      </c>
    </row>
    <row r="19" spans="1:47" ht="25.5">
      <c r="A19" s="485"/>
      <c r="G19" s="150">
        <v>40</v>
      </c>
      <c r="H19" s="150" t="s">
        <v>158</v>
      </c>
      <c r="I19" s="150">
        <v>9</v>
      </c>
      <c r="K19" s="370"/>
      <c r="L19" s="370"/>
      <c r="Q19" s="361"/>
      <c r="Y19" s="154" t="e">
        <f t="shared" si="22"/>
        <v>#DIV/0!</v>
      </c>
      <c r="Z19" s="154" t="e">
        <f t="shared" si="23"/>
        <v>#DIV/0!</v>
      </c>
      <c r="AA19" s="150">
        <f t="shared" si="24"/>
        <v>0</v>
      </c>
      <c r="AD19" s="159"/>
      <c r="AF19" s="370"/>
      <c r="AJ19" s="361">
        <f>AJ17*DL_OH!$AA$21</f>
        <v>14.871159574468084</v>
      </c>
      <c r="AL19" s="361"/>
      <c r="AS19" s="154">
        <f t="shared" si="25"/>
        <v>14.871159574468084</v>
      </c>
      <c r="AT19" s="154" t="e">
        <f t="shared" si="26"/>
        <v>#DIV/0!</v>
      </c>
      <c r="AU19" s="150">
        <f t="shared" si="27"/>
        <v>1</v>
      </c>
    </row>
    <row r="20" spans="1:47" ht="25.5">
      <c r="A20" s="485"/>
      <c r="G20" s="150">
        <v>10</v>
      </c>
      <c r="H20" s="149" t="s">
        <v>160</v>
      </c>
      <c r="I20" s="149">
        <v>0.3</v>
      </c>
      <c r="J20" s="365"/>
      <c r="K20" s="371"/>
      <c r="L20" s="372"/>
      <c r="M20" s="365"/>
      <c r="N20" s="365"/>
      <c r="O20" s="365"/>
      <c r="P20" s="365"/>
      <c r="Q20" s="365"/>
      <c r="R20" s="365"/>
      <c r="S20" s="365"/>
      <c r="T20" s="365"/>
      <c r="U20" s="365"/>
      <c r="V20" s="365"/>
      <c r="W20" s="365"/>
      <c r="X20" s="365"/>
      <c r="Y20" s="155" t="e">
        <f>AVERAGE(J20:X20)</f>
        <v>#DIV/0!</v>
      </c>
      <c r="Z20" s="155" t="e">
        <f>SQRT(VAR(J20:X20))</f>
        <v>#DIV/0!</v>
      </c>
      <c r="AA20" s="149">
        <f>COUNT(J20:X20)</f>
        <v>0</v>
      </c>
      <c r="AD20" s="159"/>
      <c r="AE20" s="365"/>
      <c r="AF20" s="371"/>
      <c r="AG20" s="365"/>
      <c r="AH20" s="365"/>
      <c r="AI20" s="365"/>
      <c r="AJ20" s="365">
        <v>0.48799999999999999</v>
      </c>
      <c r="AK20" s="365"/>
      <c r="AL20" s="365"/>
      <c r="AM20" s="365"/>
      <c r="AN20" s="365"/>
      <c r="AO20" s="365"/>
      <c r="AP20" s="365"/>
      <c r="AQ20" s="365"/>
      <c r="AR20" s="365"/>
      <c r="AS20" s="155">
        <f>AVERAGE(AE20:AR20)</f>
        <v>0.48799999999999999</v>
      </c>
      <c r="AT20" s="155" t="e">
        <f>SQRT(VAR(AE20:AR20))</f>
        <v>#DIV/0!</v>
      </c>
      <c r="AU20" s="149">
        <f>COUNT(AE20:AR20)</f>
        <v>1</v>
      </c>
    </row>
    <row r="21" spans="1:47" ht="25.5">
      <c r="A21" s="485"/>
      <c r="G21" s="150">
        <v>20</v>
      </c>
      <c r="H21" s="149" t="s">
        <v>160</v>
      </c>
      <c r="I21" s="149">
        <v>0.3</v>
      </c>
      <c r="J21" s="365"/>
      <c r="K21" s="371"/>
      <c r="L21" s="372"/>
      <c r="M21" s="365"/>
      <c r="N21" s="365"/>
      <c r="O21" s="365"/>
      <c r="P21" s="365"/>
      <c r="Q21" s="365"/>
      <c r="R21" s="365"/>
      <c r="S21" s="365"/>
      <c r="T21" s="365"/>
      <c r="U21" s="365"/>
      <c r="V21" s="365"/>
      <c r="W21" s="365"/>
      <c r="X21" s="365"/>
      <c r="Y21" s="155" t="e">
        <f t="shared" ref="Y21:Y22" si="28">AVERAGE(J21:X21)</f>
        <v>#DIV/0!</v>
      </c>
      <c r="Z21" s="155" t="e">
        <f t="shared" ref="Z21:Z22" si="29">SQRT(VAR(J21:X21))</f>
        <v>#DIV/0!</v>
      </c>
      <c r="AA21" s="149">
        <f t="shared" ref="AA21:AA22" si="30">COUNT(J21:X21)</f>
        <v>0</v>
      </c>
      <c r="AD21" s="159"/>
      <c r="AE21" s="365"/>
      <c r="AF21" s="371"/>
      <c r="AG21" s="365"/>
      <c r="AH21" s="365"/>
      <c r="AI21" s="365"/>
      <c r="AJ21" s="365">
        <f>AJ20*DL_OH!$W$21</f>
        <v>0.55408263555250503</v>
      </c>
      <c r="AK21" s="365"/>
      <c r="AL21" s="365"/>
      <c r="AM21" s="365"/>
      <c r="AN21" s="365"/>
      <c r="AO21" s="365"/>
      <c r="AP21" s="365"/>
      <c r="AQ21" s="365"/>
      <c r="AR21" s="365"/>
      <c r="AS21" s="155">
        <f t="shared" ref="AS21:AS22" si="31">AVERAGE(AE21:AR21)</f>
        <v>0.55408263555250503</v>
      </c>
      <c r="AT21" s="155" t="e">
        <f t="shared" ref="AT21:AT22" si="32">SQRT(VAR(AE21:AR21))</f>
        <v>#DIV/0!</v>
      </c>
      <c r="AU21" s="149">
        <f t="shared" ref="AU21:AU22" si="33">COUNT(AE21:AR21)</f>
        <v>1</v>
      </c>
    </row>
    <row r="22" spans="1:47" ht="25.5">
      <c r="A22" s="485"/>
      <c r="G22" s="150">
        <v>40</v>
      </c>
      <c r="H22" s="149" t="s">
        <v>160</v>
      </c>
      <c r="I22" s="149">
        <v>0.3</v>
      </c>
      <c r="J22" s="365"/>
      <c r="K22" s="371"/>
      <c r="L22" s="372"/>
      <c r="M22" s="365"/>
      <c r="N22" s="365"/>
      <c r="O22" s="365"/>
      <c r="P22" s="365"/>
      <c r="Q22" s="365"/>
      <c r="R22" s="365"/>
      <c r="S22" s="365"/>
      <c r="T22" s="365"/>
      <c r="U22" s="365"/>
      <c r="V22" s="365"/>
      <c r="W22" s="365"/>
      <c r="X22" s="365"/>
      <c r="Y22" s="155" t="e">
        <f t="shared" si="28"/>
        <v>#DIV/0!</v>
      </c>
      <c r="Z22" s="155" t="e">
        <f t="shared" si="29"/>
        <v>#DIV/0!</v>
      </c>
      <c r="AA22" s="149">
        <f t="shared" si="30"/>
        <v>0</v>
      </c>
      <c r="AD22" s="159"/>
      <c r="AE22" s="365"/>
      <c r="AF22" s="371"/>
      <c r="AG22" s="365"/>
      <c r="AH22" s="365"/>
      <c r="AI22" s="365"/>
      <c r="AJ22" s="365">
        <f>AJ20*DL_OH!$AA$21</f>
        <v>0.59338723404255311</v>
      </c>
      <c r="AK22" s="365"/>
      <c r="AL22" s="365"/>
      <c r="AM22" s="365"/>
      <c r="AN22" s="365"/>
      <c r="AO22" s="365"/>
      <c r="AP22" s="365"/>
      <c r="AQ22" s="365"/>
      <c r="AR22" s="365"/>
      <c r="AS22" s="155">
        <f t="shared" si="31"/>
        <v>0.59338723404255311</v>
      </c>
      <c r="AT22" s="155" t="e">
        <f t="shared" si="32"/>
        <v>#DIV/0!</v>
      </c>
      <c r="AU22" s="149">
        <f t="shared" si="33"/>
        <v>1</v>
      </c>
    </row>
    <row r="23" spans="1:47">
      <c r="A23" s="485"/>
      <c r="K23" s="362"/>
      <c r="Q23" s="361"/>
      <c r="Y23" s="154"/>
      <c r="AD23" s="159"/>
      <c r="AF23" s="362"/>
      <c r="AL23" s="361"/>
      <c r="AS23" s="154"/>
    </row>
    <row r="24" spans="1:47" ht="25.5">
      <c r="A24" s="485"/>
      <c r="B24" s="150" t="s">
        <v>252</v>
      </c>
      <c r="C24" s="150" t="s">
        <v>913</v>
      </c>
      <c r="D24" s="150" t="s">
        <v>838</v>
      </c>
      <c r="E24" s="150" t="s">
        <v>157</v>
      </c>
      <c r="G24" s="150">
        <v>10</v>
      </c>
      <c r="H24" s="150" t="s">
        <v>158</v>
      </c>
      <c r="I24" s="150">
        <v>9</v>
      </c>
      <c r="K24" s="370"/>
      <c r="L24" s="370"/>
      <c r="Q24" s="361"/>
      <c r="W24" s="361">
        <v>9.8000000000000007</v>
      </c>
      <c r="Y24" s="154">
        <f>AVERAGE(J24:X24)</f>
        <v>9.8000000000000007</v>
      </c>
      <c r="Z24" s="154" t="e">
        <f>SQRT(VAR(J24:X24))</f>
        <v>#DIV/0!</v>
      </c>
      <c r="AA24" s="150">
        <f>COUNT(J24:X24)</f>
        <v>1</v>
      </c>
      <c r="AD24" s="159"/>
      <c r="AF24" s="370"/>
      <c r="AL24" s="361"/>
      <c r="AS24" s="154" t="e">
        <f>AVERAGE(AE24:AR24)</f>
        <v>#DIV/0!</v>
      </c>
      <c r="AT24" s="154" t="e">
        <f>SQRT(VAR(AE24:AR24))</f>
        <v>#DIV/0!</v>
      </c>
      <c r="AU24" s="150">
        <f>COUNT(AE24:AR24)</f>
        <v>0</v>
      </c>
    </row>
    <row r="25" spans="1:47" ht="25.5">
      <c r="A25" s="485"/>
      <c r="G25" s="150">
        <v>20</v>
      </c>
      <c r="H25" s="150" t="s">
        <v>158</v>
      </c>
      <c r="I25" s="150">
        <v>9</v>
      </c>
      <c r="K25" s="370"/>
      <c r="L25" s="370"/>
      <c r="Q25" s="361"/>
      <c r="W25" s="361">
        <f>W24*DL_OH!$W$19</f>
        <v>10.987307692307695</v>
      </c>
      <c r="Y25" s="154">
        <f t="shared" ref="Y25:Y26" si="34">AVERAGE(J25:X25)</f>
        <v>10.987307692307695</v>
      </c>
      <c r="Z25" s="154" t="e">
        <f t="shared" ref="Z25:Z26" si="35">SQRT(VAR(J25:X25))</f>
        <v>#DIV/0!</v>
      </c>
      <c r="AA25" s="150">
        <f t="shared" ref="AA25:AA26" si="36">COUNT(J25:X25)</f>
        <v>1</v>
      </c>
      <c r="AD25" s="159"/>
      <c r="AF25" s="370"/>
      <c r="AL25" s="361"/>
      <c r="AS25" s="154" t="e">
        <f t="shared" ref="AS25:AS26" si="37">AVERAGE(AE25:AR25)</f>
        <v>#DIV/0!</v>
      </c>
      <c r="AT25" s="154" t="e">
        <f t="shared" ref="AT25:AT26" si="38">SQRT(VAR(AE25:AR25))</f>
        <v>#DIV/0!</v>
      </c>
      <c r="AU25" s="150">
        <f t="shared" ref="AU25:AU26" si="39">COUNT(AE25:AR25)</f>
        <v>0</v>
      </c>
    </row>
    <row r="26" spans="1:47" ht="25.5">
      <c r="A26" s="485"/>
      <c r="G26" s="150">
        <v>40</v>
      </c>
      <c r="H26" s="150" t="s">
        <v>158</v>
      </c>
      <c r="I26" s="150">
        <v>9</v>
      </c>
      <c r="K26" s="370"/>
      <c r="L26" s="370"/>
      <c r="Q26" s="361"/>
      <c r="W26" s="361">
        <f>W24*DL_OH!$AA$19</f>
        <v>11.703461538461541</v>
      </c>
      <c r="Y26" s="154">
        <f t="shared" si="34"/>
        <v>11.703461538461541</v>
      </c>
      <c r="Z26" s="154" t="e">
        <f t="shared" si="35"/>
        <v>#DIV/0!</v>
      </c>
      <c r="AA26" s="150">
        <f t="shared" si="36"/>
        <v>1</v>
      </c>
      <c r="AD26" s="159"/>
      <c r="AF26" s="370"/>
      <c r="AL26" s="361"/>
      <c r="AS26" s="154" t="e">
        <f t="shared" si="37"/>
        <v>#DIV/0!</v>
      </c>
      <c r="AT26" s="154" t="e">
        <f t="shared" si="38"/>
        <v>#DIV/0!</v>
      </c>
      <c r="AU26" s="150">
        <f t="shared" si="39"/>
        <v>0</v>
      </c>
    </row>
    <row r="27" spans="1:47" ht="25.5">
      <c r="A27" s="485"/>
      <c r="G27" s="150">
        <v>10</v>
      </c>
      <c r="H27" s="149" t="s">
        <v>160</v>
      </c>
      <c r="I27" s="149">
        <v>0.3</v>
      </c>
      <c r="J27" s="365"/>
      <c r="K27" s="371"/>
      <c r="L27" s="372"/>
      <c r="M27" s="365"/>
      <c r="N27" s="365"/>
      <c r="O27" s="365"/>
      <c r="P27" s="365"/>
      <c r="Q27" s="365"/>
      <c r="R27" s="365"/>
      <c r="S27" s="365"/>
      <c r="T27" s="365"/>
      <c r="U27" s="365"/>
      <c r="V27" s="365"/>
      <c r="W27" s="365">
        <v>0.35</v>
      </c>
      <c r="X27" s="365"/>
      <c r="Y27" s="155">
        <f>AVERAGE(J27:X27)</f>
        <v>0.35</v>
      </c>
      <c r="Z27" s="155" t="e">
        <f>SQRT(VAR(J27:X27))</f>
        <v>#DIV/0!</v>
      </c>
      <c r="AA27" s="149">
        <f>COUNT(J27:X27)</f>
        <v>1</v>
      </c>
      <c r="AD27" s="159"/>
      <c r="AE27" s="365"/>
      <c r="AF27" s="371"/>
      <c r="AG27" s="365"/>
      <c r="AH27" s="365"/>
      <c r="AI27" s="365"/>
      <c r="AJ27" s="365"/>
      <c r="AK27" s="365"/>
      <c r="AL27" s="365"/>
      <c r="AM27" s="365"/>
      <c r="AN27" s="365"/>
      <c r="AO27" s="365"/>
      <c r="AP27" s="365"/>
      <c r="AQ27" s="365"/>
      <c r="AR27" s="365"/>
      <c r="AS27" s="155" t="e">
        <f>AVERAGE(AE27:AR27)</f>
        <v>#DIV/0!</v>
      </c>
      <c r="AT27" s="155" t="e">
        <f>SQRT(VAR(AE27:AR27))</f>
        <v>#DIV/0!</v>
      </c>
      <c r="AU27" s="149">
        <f>COUNT(AE27:AR27)</f>
        <v>0</v>
      </c>
    </row>
    <row r="28" spans="1:47" ht="25.5">
      <c r="A28" s="485"/>
      <c r="G28" s="150">
        <v>20</v>
      </c>
      <c r="H28" s="149" t="s">
        <v>160</v>
      </c>
      <c r="I28" s="149">
        <v>0.3</v>
      </c>
      <c r="J28" s="365"/>
      <c r="K28" s="371"/>
      <c r="L28" s="372"/>
      <c r="M28" s="365"/>
      <c r="N28" s="365"/>
      <c r="O28" s="365"/>
      <c r="P28" s="365"/>
      <c r="Q28" s="365"/>
      <c r="R28" s="365"/>
      <c r="S28" s="365"/>
      <c r="T28" s="365"/>
      <c r="U28" s="365"/>
      <c r="V28" s="365"/>
      <c r="W28" s="365">
        <f>W27*DL_OH!$W$19</f>
        <v>0.39240384615384621</v>
      </c>
      <c r="X28" s="365"/>
      <c r="Y28" s="155">
        <f>AVERAGE(J28:X28)</f>
        <v>0.39240384615384621</v>
      </c>
      <c r="Z28" s="155" t="e">
        <f>SQRT(VAR(J28:X28))</f>
        <v>#DIV/0!</v>
      </c>
      <c r="AA28" s="149">
        <f>COUNT(J28:X28)</f>
        <v>1</v>
      </c>
      <c r="AD28" s="159"/>
      <c r="AE28" s="365"/>
      <c r="AF28" s="371"/>
      <c r="AG28" s="365"/>
      <c r="AH28" s="365"/>
      <c r="AI28" s="365"/>
      <c r="AJ28" s="365"/>
      <c r="AK28" s="365"/>
      <c r="AL28" s="365"/>
      <c r="AM28" s="365"/>
      <c r="AN28" s="365"/>
      <c r="AO28" s="365"/>
      <c r="AP28" s="365"/>
      <c r="AQ28" s="365"/>
      <c r="AR28" s="365"/>
      <c r="AS28" s="155" t="e">
        <f t="shared" ref="AS28:AS29" si="40">AVERAGE(AE28:AR28)</f>
        <v>#DIV/0!</v>
      </c>
      <c r="AT28" s="155" t="e">
        <f t="shared" ref="AT28:AT29" si="41">SQRT(VAR(AE28:AR28))</f>
        <v>#DIV/0!</v>
      </c>
      <c r="AU28" s="149">
        <f t="shared" ref="AU28:AU29" si="42">COUNT(AE28:AR28)</f>
        <v>0</v>
      </c>
    </row>
    <row r="29" spans="1:47" ht="25.5">
      <c r="A29" s="485"/>
      <c r="G29" s="150">
        <v>40</v>
      </c>
      <c r="H29" s="149" t="s">
        <v>160</v>
      </c>
      <c r="I29" s="149">
        <v>0.3</v>
      </c>
      <c r="J29" s="365"/>
      <c r="K29" s="371"/>
      <c r="L29" s="372"/>
      <c r="M29" s="365"/>
      <c r="N29" s="365"/>
      <c r="O29" s="365"/>
      <c r="P29" s="365"/>
      <c r="Q29" s="365"/>
      <c r="R29" s="365"/>
      <c r="S29" s="365"/>
      <c r="T29" s="365"/>
      <c r="U29" s="365"/>
      <c r="V29" s="365"/>
      <c r="W29" s="365">
        <f>W27*DL_OH!$AA$19</f>
        <v>0.41798076923076927</v>
      </c>
      <c r="X29" s="365"/>
      <c r="Y29" s="155">
        <f>AVERAGE(J29:X29)</f>
        <v>0.41798076923076927</v>
      </c>
      <c r="Z29" s="155" t="e">
        <f>SQRT(VAR(J29:X29))</f>
        <v>#DIV/0!</v>
      </c>
      <c r="AA29" s="149">
        <f>COUNT(J29:X29)</f>
        <v>1</v>
      </c>
      <c r="AD29" s="159"/>
      <c r="AE29" s="365"/>
      <c r="AF29" s="371"/>
      <c r="AG29" s="365"/>
      <c r="AH29" s="365"/>
      <c r="AI29" s="365"/>
      <c r="AJ29" s="365"/>
      <c r="AK29" s="365"/>
      <c r="AL29" s="365"/>
      <c r="AM29" s="365"/>
      <c r="AN29" s="365"/>
      <c r="AO29" s="365"/>
      <c r="AP29" s="365"/>
      <c r="AQ29" s="365"/>
      <c r="AR29" s="365"/>
      <c r="AS29" s="155" t="e">
        <f t="shared" si="40"/>
        <v>#DIV/0!</v>
      </c>
      <c r="AT29" s="155" t="e">
        <f t="shared" si="41"/>
        <v>#DIV/0!</v>
      </c>
      <c r="AU29" s="149">
        <f t="shared" si="42"/>
        <v>0</v>
      </c>
    </row>
    <row r="30" spans="1:47">
      <c r="A30" s="485"/>
      <c r="K30" s="370"/>
      <c r="Q30" s="361"/>
      <c r="Y30" s="154"/>
      <c r="AD30" s="159"/>
      <c r="AF30" s="370"/>
      <c r="AL30" s="361"/>
      <c r="AS30" s="154"/>
    </row>
    <row r="31" spans="1:47">
      <c r="A31" s="485"/>
      <c r="B31" s="67" t="s">
        <v>58</v>
      </c>
      <c r="C31" s="67"/>
      <c r="D31" s="67"/>
      <c r="E31" s="67"/>
      <c r="F31" s="67"/>
      <c r="G31" s="67"/>
      <c r="H31" s="81"/>
      <c r="I31" s="81"/>
      <c r="J31" s="358"/>
      <c r="K31" s="359"/>
      <c r="L31" s="358"/>
      <c r="M31" s="358"/>
      <c r="N31" s="358"/>
      <c r="O31" s="358"/>
      <c r="P31" s="358"/>
      <c r="Q31" s="358"/>
      <c r="R31" s="358"/>
      <c r="S31" s="358"/>
      <c r="T31" s="358"/>
      <c r="U31" s="358"/>
      <c r="V31" s="358"/>
      <c r="W31" s="358"/>
      <c r="X31" s="358"/>
      <c r="Y31" s="95"/>
      <c r="Z31" s="95"/>
      <c r="AA31" s="81"/>
      <c r="AD31" s="159"/>
      <c r="AE31" s="358"/>
      <c r="AF31" s="359"/>
      <c r="AG31" s="358"/>
      <c r="AH31" s="358"/>
      <c r="AI31" s="358"/>
      <c r="AJ31" s="358"/>
      <c r="AK31" s="358"/>
      <c r="AL31" s="358"/>
      <c r="AM31" s="358"/>
      <c r="AN31" s="358"/>
      <c r="AO31" s="358"/>
      <c r="AP31" s="358"/>
      <c r="AQ31" s="358"/>
      <c r="AR31" s="358"/>
      <c r="AS31" s="95"/>
      <c r="AT31" s="95"/>
      <c r="AU31" s="81"/>
    </row>
    <row r="32" spans="1:47" ht="31.5" customHeight="1">
      <c r="A32" s="485"/>
      <c r="B32" s="150" t="s">
        <v>252</v>
      </c>
      <c r="C32" s="150" t="s">
        <v>913</v>
      </c>
      <c r="D32" s="150" t="s">
        <v>163</v>
      </c>
      <c r="E32" s="150" t="s">
        <v>164</v>
      </c>
      <c r="F32" s="150" t="s">
        <v>146</v>
      </c>
      <c r="G32" s="150">
        <v>20</v>
      </c>
      <c r="H32" s="150" t="s">
        <v>158</v>
      </c>
      <c r="I32" s="150">
        <v>9</v>
      </c>
      <c r="J32" s="361">
        <f>DL_OH!S51*12.725</f>
        <v>12.965094339622643</v>
      </c>
      <c r="K32" s="362"/>
      <c r="Q32" s="361"/>
      <c r="Y32" s="154">
        <f>AVERAGE(J32:X32)</f>
        <v>12.965094339622643</v>
      </c>
      <c r="Z32" s="154" t="e">
        <f>SQRT(VAR(J32:X32))</f>
        <v>#DIV/0!</v>
      </c>
      <c r="AA32" s="150">
        <f>COUNT(J32:X32)</f>
        <v>1</v>
      </c>
      <c r="AD32" s="159"/>
      <c r="AE32" s="361">
        <f>DL_OH!S51*12.78</f>
        <v>13.0211320754717</v>
      </c>
      <c r="AF32" s="362"/>
      <c r="AL32" s="361"/>
      <c r="AP32" s="361">
        <f>DL_OH!S53*11.76</f>
        <v>11.538113207547172</v>
      </c>
      <c r="AQ32" s="370">
        <f>DL_OH!S54*12.06</f>
        <v>11.83245283018868</v>
      </c>
      <c r="AR32" s="370"/>
      <c r="AS32" s="154">
        <f>AVERAGE(AE32:AR32)</f>
        <v>12.130566037735852</v>
      </c>
      <c r="AT32" s="154">
        <f>SQRT(VAR(AE32:AR32))</f>
        <v>0.78516867871851836</v>
      </c>
      <c r="AU32" s="150">
        <f>COUNT(AE32:AR32)</f>
        <v>3</v>
      </c>
    </row>
    <row r="33" spans="1:47" ht="31.5" customHeight="1">
      <c r="A33" s="485"/>
      <c r="G33" s="150">
        <v>40</v>
      </c>
      <c r="H33" s="150" t="s">
        <v>158</v>
      </c>
      <c r="I33" s="150">
        <v>9</v>
      </c>
      <c r="J33" s="361">
        <f>J32*DL_OH!$W$51</f>
        <v>15.20453142761234</v>
      </c>
      <c r="K33" s="362"/>
      <c r="Q33" s="361"/>
      <c r="Y33" s="154">
        <f t="shared" ref="Y33:Y34" si="43">AVERAGE(J33:X33)</f>
        <v>15.20453142761234</v>
      </c>
      <c r="Z33" s="154" t="e">
        <f t="shared" ref="Z33:Z34" si="44">SQRT(VAR(J33:X33))</f>
        <v>#DIV/0!</v>
      </c>
      <c r="AA33" s="150">
        <f t="shared" ref="AA33:AA34" si="45">COUNT(J33:X33)</f>
        <v>1</v>
      </c>
      <c r="AD33" s="159"/>
      <c r="AE33" s="361">
        <f>AE32*DL_OH!$W$51</f>
        <v>15.270248459323042</v>
      </c>
      <c r="AF33" s="362"/>
      <c r="AL33" s="361"/>
      <c r="AP33" s="361">
        <f>AP32*DL_OH!$W$53</f>
        <v>13.43128957860297</v>
      </c>
      <c r="AQ33" s="361">
        <f>AQ32*DL_OH!$W$54</f>
        <v>13.827948461636788</v>
      </c>
      <c r="AR33" s="370"/>
      <c r="AS33" s="154">
        <f t="shared" ref="AS33:AS34" si="46">AVERAGE(AE33:AR33)</f>
        <v>14.176495499854267</v>
      </c>
      <c r="AT33" s="154">
        <f t="shared" ref="AT33:AT34" si="47">SQRT(VAR(AE33:AR33))</f>
        <v>0.96775834774619118</v>
      </c>
      <c r="AU33" s="150">
        <f t="shared" ref="AU33:AU34" si="48">COUNT(AE33:AR33)</f>
        <v>3</v>
      </c>
    </row>
    <row r="34" spans="1:47" ht="31.5" customHeight="1">
      <c r="A34" s="485"/>
      <c r="G34" s="150">
        <v>100</v>
      </c>
      <c r="H34" s="150" t="s">
        <v>158</v>
      </c>
      <c r="I34" s="150">
        <v>9</v>
      </c>
      <c r="J34" s="361">
        <f>J32*DL_OH!$AA$51</f>
        <v>16.72613827072432</v>
      </c>
      <c r="K34" s="362"/>
      <c r="Q34" s="361"/>
      <c r="Y34" s="154">
        <f t="shared" si="43"/>
        <v>16.72613827072432</v>
      </c>
      <c r="Z34" s="154" t="e">
        <f t="shared" si="44"/>
        <v>#DIV/0!</v>
      </c>
      <c r="AA34" s="150">
        <f t="shared" si="45"/>
        <v>1</v>
      </c>
      <c r="AD34" s="159"/>
      <c r="AE34" s="361">
        <f>AE32*DL_OH!$AA$51</f>
        <v>16.798431992130201</v>
      </c>
      <c r="AF34" s="362"/>
      <c r="AL34" s="361"/>
      <c r="AP34" s="361">
        <f>AP32*DL_OH!$AA$53</f>
        <v>14.7216612652132</v>
      </c>
      <c r="AQ34" s="361">
        <f>AQ32*DL_OH!$AA$54</f>
        <v>15.185517129925323</v>
      </c>
      <c r="AR34" s="370"/>
      <c r="AS34" s="154">
        <f t="shared" si="46"/>
        <v>15.568536795756239</v>
      </c>
      <c r="AT34" s="154">
        <f t="shared" si="47"/>
        <v>1.0900789931719459</v>
      </c>
      <c r="AU34" s="150">
        <f t="shared" si="48"/>
        <v>3</v>
      </c>
    </row>
    <row r="35" spans="1:47" ht="25.5">
      <c r="A35" s="485"/>
      <c r="G35" s="150">
        <v>20</v>
      </c>
      <c r="H35" s="149" t="s">
        <v>160</v>
      </c>
      <c r="I35" s="149">
        <v>0.3</v>
      </c>
      <c r="J35" s="365">
        <f>DL_OH!S51*0.37</f>
        <v>0.37698113207547179</v>
      </c>
      <c r="K35" s="366"/>
      <c r="L35" s="365"/>
      <c r="M35" s="365"/>
      <c r="N35" s="365"/>
      <c r="O35" s="365"/>
      <c r="P35" s="365"/>
      <c r="Q35" s="365"/>
      <c r="R35" s="365"/>
      <c r="S35" s="365"/>
      <c r="T35" s="365"/>
      <c r="U35" s="369"/>
      <c r="V35" s="365"/>
      <c r="W35" s="365"/>
      <c r="X35" s="365"/>
      <c r="Y35" s="155">
        <f>AVERAGE(J35:X35)</f>
        <v>0.37698113207547179</v>
      </c>
      <c r="Z35" s="155" t="e">
        <f>SQRT(VAR(J35:X35))</f>
        <v>#DIV/0!</v>
      </c>
      <c r="AA35" s="149">
        <f>COUNT(J35:X35)</f>
        <v>1</v>
      </c>
      <c r="AD35" s="159"/>
      <c r="AE35" s="365">
        <f>DL_OH!S51*0.385</f>
        <v>0.39226415094339634</v>
      </c>
      <c r="AF35" s="366"/>
      <c r="AG35" s="365"/>
      <c r="AH35" s="365"/>
      <c r="AI35" s="365"/>
      <c r="AJ35" s="365"/>
      <c r="AK35" s="365"/>
      <c r="AL35" s="365"/>
      <c r="AM35" s="365"/>
      <c r="AN35" s="365"/>
      <c r="AO35" s="365"/>
      <c r="AP35" s="369">
        <f>DL_OH!S53*0.41</f>
        <v>0.40226415094339629</v>
      </c>
      <c r="AQ35" s="371">
        <f>DL_OH!S54*0.48</f>
        <v>0.47094339622641507</v>
      </c>
      <c r="AR35" s="371"/>
      <c r="AS35" s="155">
        <f>AVERAGE(AE35:AR35)</f>
        <v>0.42182389937106923</v>
      </c>
      <c r="AT35" s="155">
        <f>SQRT(VAR(AE35:AR35))</f>
        <v>4.2831573967013474E-2</v>
      </c>
      <c r="AU35" s="149">
        <f>COUNT(AE35:AR35)</f>
        <v>3</v>
      </c>
    </row>
    <row r="36" spans="1:47" ht="25.5">
      <c r="A36" s="485"/>
      <c r="G36" s="150">
        <v>40</v>
      </c>
      <c r="H36" s="149" t="s">
        <v>160</v>
      </c>
      <c r="I36" s="149">
        <v>0.3</v>
      </c>
      <c r="J36" s="365">
        <f>J35*DL_OH!$W$51</f>
        <v>0.44209639514472038</v>
      </c>
      <c r="K36" s="366"/>
      <c r="L36" s="365"/>
      <c r="M36" s="365"/>
      <c r="N36" s="365"/>
      <c r="O36" s="365"/>
      <c r="P36" s="365"/>
      <c r="Q36" s="365"/>
      <c r="R36" s="365"/>
      <c r="S36" s="365"/>
      <c r="T36" s="365"/>
      <c r="U36" s="369"/>
      <c r="V36" s="365"/>
      <c r="W36" s="365"/>
      <c r="X36" s="365"/>
      <c r="Y36" s="155">
        <f t="shared" ref="Y36:Y37" si="49">AVERAGE(J36:X36)</f>
        <v>0.44209639514472038</v>
      </c>
      <c r="Z36" s="155" t="e">
        <f t="shared" ref="Z36:Z37" si="50">SQRT(VAR(J36:X36))</f>
        <v>#DIV/0!</v>
      </c>
      <c r="AA36" s="149">
        <f t="shared" ref="AA36:AA37" si="51">COUNT(J36:X36)</f>
        <v>1</v>
      </c>
      <c r="AD36" s="159"/>
      <c r="AE36" s="365">
        <f>AE35*DL_OH!$W$51</f>
        <v>0.46001922197491174</v>
      </c>
      <c r="AF36" s="366"/>
      <c r="AG36" s="365"/>
      <c r="AH36" s="365"/>
      <c r="AI36" s="365"/>
      <c r="AJ36" s="365"/>
      <c r="AK36" s="365"/>
      <c r="AL36" s="365"/>
      <c r="AM36" s="365"/>
      <c r="AN36" s="365"/>
      <c r="AO36" s="365"/>
      <c r="AP36" s="365">
        <f>AP35*DL_OH!$W$53</f>
        <v>0.46826774891387901</v>
      </c>
      <c r="AQ36" s="365">
        <f>AQ35*DL_OH!$W$54</f>
        <v>0.55036610792584229</v>
      </c>
      <c r="AR36" s="371"/>
      <c r="AS36" s="155">
        <f t="shared" ref="AS36:AS37" si="52">AVERAGE(AE36:AR36)</f>
        <v>0.4928843596048777</v>
      </c>
      <c r="AT36" s="155">
        <f t="shared" ref="AT36:AT37" si="53">SQRT(VAR(AE36:AR36))</f>
        <v>4.9951207109455872E-2</v>
      </c>
      <c r="AU36" s="149">
        <f t="shared" ref="AU36:AU37" si="54">COUNT(AE36:AR36)</f>
        <v>3</v>
      </c>
    </row>
    <row r="37" spans="1:47" ht="25.5">
      <c r="A37" s="485"/>
      <c r="G37" s="150">
        <v>100</v>
      </c>
      <c r="H37" s="149" t="s">
        <v>160</v>
      </c>
      <c r="I37" s="149">
        <v>0.3</v>
      </c>
      <c r="J37" s="365">
        <f>J35*DL_OH!$AA$51</f>
        <v>0.48633958036683683</v>
      </c>
      <c r="K37" s="366"/>
      <c r="L37" s="365"/>
      <c r="M37" s="365"/>
      <c r="N37" s="365"/>
      <c r="O37" s="365"/>
      <c r="P37" s="365"/>
      <c r="Q37" s="365"/>
      <c r="R37" s="365"/>
      <c r="S37" s="365"/>
      <c r="T37" s="365"/>
      <c r="U37" s="369"/>
      <c r="V37" s="365"/>
      <c r="W37" s="365"/>
      <c r="X37" s="365"/>
      <c r="Y37" s="155">
        <f t="shared" si="49"/>
        <v>0.48633958036683683</v>
      </c>
      <c r="Z37" s="155" t="e">
        <f t="shared" si="50"/>
        <v>#DIV/0!</v>
      </c>
      <c r="AA37" s="149">
        <f t="shared" si="51"/>
        <v>1</v>
      </c>
      <c r="AD37" s="159"/>
      <c r="AE37" s="365">
        <f>AE35*DL_OH!$AA$51</f>
        <v>0.50605604984116814</v>
      </c>
      <c r="AF37" s="366"/>
      <c r="AG37" s="365"/>
      <c r="AH37" s="365"/>
      <c r="AI37" s="365"/>
      <c r="AJ37" s="365"/>
      <c r="AK37" s="365"/>
      <c r="AL37" s="365"/>
      <c r="AM37" s="365"/>
      <c r="AN37" s="365"/>
      <c r="AO37" s="365"/>
      <c r="AP37" s="365">
        <f>AP35*DL_OH!$AA$53</f>
        <v>0.51325519717154866</v>
      </c>
      <c r="AQ37" s="365">
        <f>AQ35*DL_OH!$AA$54</f>
        <v>0.60439869173832117</v>
      </c>
      <c r="AR37" s="371"/>
      <c r="AS37" s="155">
        <f t="shared" si="52"/>
        <v>0.54123664625034607</v>
      </c>
      <c r="AT37" s="155">
        <f t="shared" si="53"/>
        <v>5.4818244437777421E-2</v>
      </c>
      <c r="AU37" s="149">
        <f t="shared" si="54"/>
        <v>3</v>
      </c>
    </row>
    <row r="38" spans="1:47">
      <c r="A38" s="485"/>
      <c r="K38" s="362"/>
      <c r="Q38" s="361"/>
      <c r="Y38" s="154"/>
      <c r="AD38" s="159"/>
      <c r="AF38" s="362"/>
      <c r="AL38" s="361"/>
      <c r="AS38" s="154"/>
    </row>
    <row r="39" spans="1:47" ht="31.5" customHeight="1">
      <c r="A39" s="485"/>
      <c r="B39" s="150" t="s">
        <v>252</v>
      </c>
      <c r="C39" s="150" t="s">
        <v>913</v>
      </c>
      <c r="D39" s="150" t="s">
        <v>163</v>
      </c>
      <c r="E39" s="150" t="s">
        <v>157</v>
      </c>
      <c r="F39" s="150" t="s">
        <v>146</v>
      </c>
      <c r="G39" s="150">
        <v>20</v>
      </c>
      <c r="H39" s="150" t="s">
        <v>158</v>
      </c>
      <c r="I39" s="150">
        <v>9</v>
      </c>
      <c r="J39" s="361">
        <f>DL_OH!S36*12.536</f>
        <v>12.772528301886792</v>
      </c>
      <c r="K39" s="362"/>
      <c r="Q39" s="361"/>
      <c r="Y39" s="154">
        <f>AVERAGE(J39:X39)</f>
        <v>12.772528301886792</v>
      </c>
      <c r="Z39" s="154" t="e">
        <f>SQRT(VAR(J39:X39))</f>
        <v>#DIV/0!</v>
      </c>
      <c r="AA39" s="150">
        <f>COUNT(J39:X39)</f>
        <v>1</v>
      </c>
      <c r="AD39" s="159"/>
      <c r="AE39" s="361">
        <f>DL_OH!S36*12.53</f>
        <v>12.766415094339623</v>
      </c>
      <c r="AF39" s="362"/>
      <c r="AL39" s="361"/>
      <c r="AS39" s="154">
        <f>AVERAGE(AE39:AR39)</f>
        <v>12.766415094339623</v>
      </c>
      <c r="AT39" s="154" t="e">
        <f>SQRT(VAR(AE39:AR39))</f>
        <v>#DIV/0!</v>
      </c>
      <c r="AU39" s="150">
        <f>COUNT(AE39:AR39)</f>
        <v>1</v>
      </c>
    </row>
    <row r="40" spans="1:47" ht="31.5" customHeight="1">
      <c r="A40" s="485"/>
      <c r="G40" s="150">
        <v>40</v>
      </c>
      <c r="H40" s="150" t="s">
        <v>158</v>
      </c>
      <c r="I40" s="150">
        <v>9</v>
      </c>
      <c r="J40" s="361">
        <f>J39*DL_OH!$W$36</f>
        <v>14.647946825441847</v>
      </c>
      <c r="K40" s="362"/>
      <c r="Q40" s="361"/>
      <c r="Y40" s="154">
        <f>AVERAGE(J40:X40)</f>
        <v>14.647946825441847</v>
      </c>
      <c r="Z40" s="154" t="e">
        <f>SQRT(VAR(J40:X40))</f>
        <v>#DIV/0!</v>
      </c>
      <c r="AA40" s="150">
        <f>COUNT(J40:X40)</f>
        <v>1</v>
      </c>
      <c r="AD40" s="159"/>
      <c r="AE40" s="361">
        <f>AE39*DL_OH!$W$36</f>
        <v>14.640936002136753</v>
      </c>
      <c r="AF40" s="362"/>
      <c r="AL40" s="361"/>
      <c r="AS40" s="154">
        <f>AVERAGE(AE40:AR40)</f>
        <v>14.640936002136753</v>
      </c>
      <c r="AT40" s="154" t="e">
        <f>SQRT(VAR(AE40:AR40))</f>
        <v>#DIV/0!</v>
      </c>
      <c r="AU40" s="150">
        <f>COUNT(AE40:AR40)</f>
        <v>1</v>
      </c>
    </row>
    <row r="41" spans="1:47" ht="25.5">
      <c r="A41" s="485"/>
      <c r="G41" s="150">
        <v>20</v>
      </c>
      <c r="H41" s="149" t="s">
        <v>160</v>
      </c>
      <c r="I41" s="149">
        <v>0.3</v>
      </c>
      <c r="J41" s="365">
        <f>DL_OH!S36*0.387</f>
        <v>0.39430188679245282</v>
      </c>
      <c r="K41" s="366"/>
      <c r="L41" s="365"/>
      <c r="M41" s="365"/>
      <c r="N41" s="365"/>
      <c r="O41" s="365"/>
      <c r="P41" s="365"/>
      <c r="Q41" s="365"/>
      <c r="R41" s="365"/>
      <c r="S41" s="365"/>
      <c r="T41" s="365"/>
      <c r="U41" s="369"/>
      <c r="V41" s="365"/>
      <c r="W41" s="365"/>
      <c r="X41" s="365"/>
      <c r="Y41" s="155">
        <f>AVERAGE(J41:X41)</f>
        <v>0.39430188679245282</v>
      </c>
      <c r="Z41" s="155" t="e">
        <f>SQRT(VAR(J41:X41))</f>
        <v>#DIV/0!</v>
      </c>
      <c r="AA41" s="149">
        <f>COUNT(J41:X41)</f>
        <v>1</v>
      </c>
      <c r="AD41" s="159"/>
      <c r="AE41" s="365">
        <f>DL_OH!S36*0.394</f>
        <v>0.40143396226415096</v>
      </c>
      <c r="AF41" s="366"/>
      <c r="AG41" s="365"/>
      <c r="AH41" s="365"/>
      <c r="AI41" s="365"/>
      <c r="AJ41" s="365"/>
      <c r="AK41" s="365"/>
      <c r="AL41" s="365"/>
      <c r="AM41" s="365"/>
      <c r="AN41" s="365"/>
      <c r="AO41" s="365"/>
      <c r="AP41" s="369"/>
      <c r="AQ41" s="365"/>
      <c r="AR41" s="365"/>
      <c r="AS41" s="155">
        <f>AVERAGE(AE41:AR41)</f>
        <v>0.40143396226415096</v>
      </c>
      <c r="AT41" s="155" t="e">
        <f>SQRT(VAR(AE41:AR41))</f>
        <v>#DIV/0!</v>
      </c>
      <c r="AU41" s="149">
        <f>COUNT(AE41:AR41)</f>
        <v>1</v>
      </c>
    </row>
    <row r="42" spans="1:47" ht="25.5">
      <c r="A42" s="485"/>
      <c r="G42" s="150">
        <v>40</v>
      </c>
      <c r="H42" s="149" t="s">
        <v>160</v>
      </c>
      <c r="I42" s="149">
        <v>0.3</v>
      </c>
      <c r="J42" s="365">
        <f>J41*DL_OH!$W$36</f>
        <v>0.45219810317852538</v>
      </c>
      <c r="K42" s="366"/>
      <c r="L42" s="365"/>
      <c r="M42" s="365"/>
      <c r="N42" s="365"/>
      <c r="O42" s="365"/>
      <c r="P42" s="365"/>
      <c r="Q42" s="365"/>
      <c r="R42" s="365"/>
      <c r="S42" s="365"/>
      <c r="T42" s="365"/>
      <c r="U42" s="369"/>
      <c r="V42" s="365"/>
      <c r="W42" s="365"/>
      <c r="X42" s="365"/>
      <c r="Y42" s="155">
        <f>AVERAGE(J42:X42)</f>
        <v>0.45219810317852538</v>
      </c>
      <c r="Z42" s="155" t="e">
        <f>SQRT(VAR(J42:X42))</f>
        <v>#DIV/0!</v>
      </c>
      <c r="AA42" s="149">
        <f>COUNT(J42:X42)</f>
        <v>1</v>
      </c>
      <c r="AD42" s="159"/>
      <c r="AE42" s="365">
        <f>AE41*DL_OH!$W$36</f>
        <v>0.46037739703446778</v>
      </c>
      <c r="AF42" s="366"/>
      <c r="AG42" s="365"/>
      <c r="AH42" s="365"/>
      <c r="AI42" s="365"/>
      <c r="AJ42" s="365"/>
      <c r="AK42" s="365"/>
      <c r="AL42" s="365"/>
      <c r="AM42" s="365"/>
      <c r="AN42" s="365"/>
      <c r="AO42" s="365"/>
      <c r="AP42" s="369"/>
      <c r="AQ42" s="365"/>
      <c r="AR42" s="365"/>
      <c r="AS42" s="155">
        <f>AVERAGE(AE42:AR42)</f>
        <v>0.46037739703446778</v>
      </c>
      <c r="AT42" s="155" t="e">
        <f>SQRT(VAR(AE42:AR42))</f>
        <v>#DIV/0!</v>
      </c>
      <c r="AU42" s="149">
        <f>COUNT(AE42:AR42)</f>
        <v>1</v>
      </c>
    </row>
    <row r="43" spans="1:47">
      <c r="A43" s="485"/>
      <c r="K43" s="362"/>
      <c r="Q43" s="361"/>
      <c r="Y43" s="154"/>
      <c r="AD43" s="159"/>
      <c r="AF43" s="362"/>
      <c r="AL43" s="361"/>
    </row>
    <row r="44" spans="1:47" ht="37.5" customHeight="1">
      <c r="A44" s="485"/>
      <c r="B44" s="150" t="s">
        <v>252</v>
      </c>
      <c r="C44" s="150" t="s">
        <v>913</v>
      </c>
      <c r="D44" s="150" t="s">
        <v>269</v>
      </c>
      <c r="E44" s="150" t="s">
        <v>167</v>
      </c>
      <c r="F44" s="150" t="s">
        <v>270</v>
      </c>
      <c r="G44" s="150">
        <v>20</v>
      </c>
      <c r="H44" s="150" t="s">
        <v>158</v>
      </c>
      <c r="I44" s="150">
        <v>9</v>
      </c>
      <c r="K44" s="361">
        <f>DL_OH!S30*11.163</f>
        <v>8.7696885136636311</v>
      </c>
      <c r="N44" s="364"/>
      <c r="Q44" s="373"/>
      <c r="Y44" s="154">
        <f>AVERAGE(J44:X44)</f>
        <v>8.7696885136636311</v>
      </c>
      <c r="Z44" s="154" t="e">
        <f>SQRT(VAR(J44:X44))</f>
        <v>#DIV/0!</v>
      </c>
      <c r="AA44" s="150">
        <f>COUNT(J44:X44)</f>
        <v>1</v>
      </c>
      <c r="AD44" s="159"/>
      <c r="AF44" s="362"/>
      <c r="AI44" s="364"/>
      <c r="AL44" s="361"/>
      <c r="AS44" s="154" t="e">
        <f>AVERAGE(AE44:AR44)</f>
        <v>#DIV/0!</v>
      </c>
      <c r="AT44" s="154" t="e">
        <f>SQRT(VAR(AE44:AR44))</f>
        <v>#DIV/0!</v>
      </c>
      <c r="AU44" s="150">
        <f>COUNT(AE44:AR44)</f>
        <v>0</v>
      </c>
    </row>
    <row r="45" spans="1:47" ht="25.5">
      <c r="A45" s="398"/>
      <c r="G45" s="150">
        <v>40</v>
      </c>
      <c r="H45" s="150" t="s">
        <v>158</v>
      </c>
      <c r="I45" s="150">
        <v>9</v>
      </c>
      <c r="K45" s="361">
        <f>K44*DL_OH!$W$30</f>
        <v>10.427356398578091</v>
      </c>
      <c r="Q45" s="373"/>
      <c r="Y45" s="154">
        <f>AVERAGE(J45:X45)</f>
        <v>10.427356398578091</v>
      </c>
      <c r="Z45" s="154" t="e">
        <f>SQRT(VAR(J45:X45))</f>
        <v>#DIV/0!</v>
      </c>
      <c r="AA45" s="150">
        <f>COUNT(J45:X45)</f>
        <v>1</v>
      </c>
      <c r="AD45" s="159"/>
      <c r="AF45" s="362"/>
      <c r="AL45" s="361"/>
      <c r="AS45" s="154" t="e">
        <f>AVERAGE(AE45:AR45)</f>
        <v>#DIV/0!</v>
      </c>
      <c r="AT45" s="154" t="e">
        <f>SQRT(VAR(AE45:AR45))</f>
        <v>#DIV/0!</v>
      </c>
      <c r="AU45" s="150">
        <f>COUNT(AE45:AR45)</f>
        <v>0</v>
      </c>
    </row>
    <row r="46" spans="1:47" ht="25.5">
      <c r="A46" s="398"/>
      <c r="G46" s="150">
        <v>20</v>
      </c>
      <c r="H46" s="149" t="s">
        <v>160</v>
      </c>
      <c r="I46" s="149">
        <v>0.3</v>
      </c>
      <c r="J46" s="365"/>
      <c r="K46" s="365">
        <f>DL_OH!S30*0.418</f>
        <v>0.32838213730282156</v>
      </c>
      <c r="L46" s="365"/>
      <c r="M46" s="365"/>
      <c r="N46" s="368"/>
      <c r="O46" s="365"/>
      <c r="P46" s="365"/>
      <c r="Q46" s="374"/>
      <c r="R46" s="365"/>
      <c r="S46" s="365"/>
      <c r="T46" s="365"/>
      <c r="U46" s="365"/>
      <c r="V46" s="365"/>
      <c r="W46" s="365"/>
      <c r="X46" s="365"/>
      <c r="Y46" s="155">
        <f>AVERAGE(J46:X46)</f>
        <v>0.32838213730282156</v>
      </c>
      <c r="Z46" s="155" t="e">
        <f>SQRT(VAR(J46:X46))</f>
        <v>#DIV/0!</v>
      </c>
      <c r="AA46" s="149">
        <f>COUNT(J46:X46)</f>
        <v>1</v>
      </c>
      <c r="AD46" s="159"/>
      <c r="AE46" s="365"/>
      <c r="AF46" s="365"/>
      <c r="AG46" s="365"/>
      <c r="AH46" s="365"/>
      <c r="AI46" s="368"/>
      <c r="AJ46" s="365"/>
      <c r="AK46" s="365"/>
      <c r="AL46" s="365"/>
      <c r="AM46" s="365"/>
      <c r="AN46" s="365"/>
      <c r="AO46" s="365"/>
      <c r="AP46" s="365"/>
      <c r="AQ46" s="365"/>
      <c r="AR46" s="365"/>
      <c r="AS46" s="155" t="e">
        <f>AVERAGE(AE46:AR46)</f>
        <v>#DIV/0!</v>
      </c>
      <c r="AT46" s="155" t="e">
        <f>SQRT(VAR(AE46:AR46))</f>
        <v>#DIV/0!</v>
      </c>
      <c r="AU46" s="149">
        <f>COUNT(AE46:AR46)</f>
        <v>0</v>
      </c>
    </row>
    <row r="47" spans="1:47" ht="25.5">
      <c r="A47" s="398"/>
      <c r="G47" s="150">
        <v>40</v>
      </c>
      <c r="H47" s="149" t="s">
        <v>160</v>
      </c>
      <c r="I47" s="149">
        <v>0.3</v>
      </c>
      <c r="J47" s="365"/>
      <c r="K47" s="365">
        <f>K46*DL_OH!$W$30</f>
        <v>0.39045372880100704</v>
      </c>
      <c r="L47" s="365"/>
      <c r="M47" s="365"/>
      <c r="N47" s="365"/>
      <c r="O47" s="365"/>
      <c r="P47" s="365"/>
      <c r="Q47" s="374"/>
      <c r="R47" s="365"/>
      <c r="S47" s="365"/>
      <c r="T47" s="365"/>
      <c r="U47" s="365"/>
      <c r="V47" s="365"/>
      <c r="W47" s="365"/>
      <c r="X47" s="365"/>
      <c r="Y47" s="155">
        <f>AVERAGE(J47:X47)</f>
        <v>0.39045372880100704</v>
      </c>
      <c r="Z47" s="155" t="e">
        <f>SQRT(VAR(J47:X47))</f>
        <v>#DIV/0!</v>
      </c>
      <c r="AA47" s="149">
        <f>COUNT(J47:X47)</f>
        <v>1</v>
      </c>
      <c r="AD47" s="159"/>
      <c r="AE47" s="365"/>
      <c r="AF47" s="365"/>
      <c r="AG47" s="365"/>
      <c r="AH47" s="365"/>
      <c r="AI47" s="365"/>
      <c r="AJ47" s="365"/>
      <c r="AK47" s="365"/>
      <c r="AL47" s="365"/>
      <c r="AM47" s="365"/>
      <c r="AN47" s="365"/>
      <c r="AO47" s="365"/>
      <c r="AP47" s="365"/>
      <c r="AQ47" s="365"/>
      <c r="AR47" s="365"/>
      <c r="AS47" s="155" t="e">
        <f>AVERAGE(AE47:AR47)</f>
        <v>#DIV/0!</v>
      </c>
      <c r="AT47" s="155" t="e">
        <f>SQRT(VAR(AE47:AR47))</f>
        <v>#DIV/0!</v>
      </c>
      <c r="AU47" s="149">
        <f>COUNT(AE47:AR47)</f>
        <v>0</v>
      </c>
    </row>
    <row r="48" spans="1:47" ht="13.5">
      <c r="A48" s="398"/>
      <c r="K48" s="362"/>
      <c r="N48" s="375"/>
      <c r="Q48" s="361"/>
      <c r="Y48" s="154"/>
      <c r="AD48" s="159"/>
      <c r="AF48" s="362"/>
      <c r="AI48" s="375"/>
      <c r="AL48" s="361"/>
      <c r="AS48" s="154"/>
    </row>
    <row r="49" spans="1:47" ht="37.5" customHeight="1">
      <c r="A49" s="415"/>
      <c r="B49" s="150" t="s">
        <v>252</v>
      </c>
      <c r="C49" s="150" t="s">
        <v>913</v>
      </c>
      <c r="D49" s="150" t="s">
        <v>1248</v>
      </c>
      <c r="E49" s="150" t="s">
        <v>167</v>
      </c>
      <c r="F49" s="150" t="s">
        <v>270</v>
      </c>
      <c r="G49" s="150">
        <v>20</v>
      </c>
      <c r="H49" s="150" t="s">
        <v>158</v>
      </c>
      <c r="I49" s="150">
        <v>9</v>
      </c>
      <c r="N49" s="364">
        <v>13.269873417721518</v>
      </c>
      <c r="Q49" s="373"/>
      <c r="Y49" s="154">
        <f>AVERAGE(J49:X49)</f>
        <v>13.269873417721518</v>
      </c>
      <c r="Z49" s="154" t="e">
        <f>SQRT(VAR(J49:X49))</f>
        <v>#DIV/0!</v>
      </c>
      <c r="AA49" s="150">
        <f>COUNT(J49:X49)</f>
        <v>1</v>
      </c>
      <c r="AD49" s="159"/>
      <c r="AF49" s="362"/>
      <c r="AI49" s="364">
        <v>13.546329113924051</v>
      </c>
      <c r="AL49" s="361"/>
      <c r="AS49" s="154">
        <f>AVERAGE(AE49:AR49)</f>
        <v>13.546329113924051</v>
      </c>
      <c r="AT49" s="154" t="e">
        <f>SQRT(VAR(AE49:AR49))</f>
        <v>#DIV/0!</v>
      </c>
      <c r="AU49" s="150">
        <f>COUNT(AE49:AR49)</f>
        <v>1</v>
      </c>
    </row>
    <row r="50" spans="1:47" ht="25.5">
      <c r="A50" s="415"/>
      <c r="G50" s="150">
        <v>40</v>
      </c>
      <c r="H50" s="150" t="s">
        <v>158</v>
      </c>
      <c r="I50" s="150">
        <v>9</v>
      </c>
      <c r="N50" s="361">
        <f>N49*DL_OH!$W$32</f>
        <v>15.184404553135865</v>
      </c>
      <c r="Q50" s="373"/>
      <c r="Y50" s="154">
        <f>AVERAGE(J50:X50)</f>
        <v>15.184404553135865</v>
      </c>
      <c r="Z50" s="154" t="e">
        <f>SQRT(VAR(J50:X50))</f>
        <v>#DIV/0!</v>
      </c>
      <c r="AA50" s="150">
        <f>COUNT(J50:X50)</f>
        <v>1</v>
      </c>
      <c r="AD50" s="159"/>
      <c r="AF50" s="362"/>
      <c r="AI50" s="361">
        <f>AI49*DL_OH!$W$32</f>
        <v>15.50074631465953</v>
      </c>
      <c r="AL50" s="361"/>
      <c r="AS50" s="154">
        <f>AVERAGE(AE50:AR50)</f>
        <v>15.50074631465953</v>
      </c>
      <c r="AT50" s="154" t="e">
        <f>SQRT(VAR(AE50:AR50))</f>
        <v>#DIV/0!</v>
      </c>
      <c r="AU50" s="150">
        <f>COUNT(AE50:AR50)</f>
        <v>1</v>
      </c>
    </row>
    <row r="51" spans="1:47" ht="25.5">
      <c r="A51" s="415"/>
      <c r="G51" s="150">
        <v>20</v>
      </c>
      <c r="H51" s="149" t="s">
        <v>160</v>
      </c>
      <c r="I51" s="149">
        <v>0.3</v>
      </c>
      <c r="J51" s="365"/>
      <c r="K51" s="365"/>
      <c r="L51" s="365"/>
      <c r="M51" s="365"/>
      <c r="N51" s="368">
        <v>0.49367088607594933</v>
      </c>
      <c r="O51" s="365"/>
      <c r="P51" s="365"/>
      <c r="Q51" s="374"/>
      <c r="R51" s="365"/>
      <c r="S51" s="365"/>
      <c r="T51" s="365"/>
      <c r="U51" s="365"/>
      <c r="V51" s="365"/>
      <c r="W51" s="365"/>
      <c r="X51" s="365"/>
      <c r="Y51" s="155">
        <f>AVERAGE(J51:X51)</f>
        <v>0.49367088607594933</v>
      </c>
      <c r="Z51" s="155" t="e">
        <f>SQRT(VAR(J51:X51))</f>
        <v>#DIV/0!</v>
      </c>
      <c r="AA51" s="149">
        <f>COUNT(J51:X51)</f>
        <v>1</v>
      </c>
      <c r="AD51" s="159"/>
      <c r="AE51" s="365"/>
      <c r="AF51" s="365"/>
      <c r="AG51" s="365"/>
      <c r="AH51" s="365"/>
      <c r="AI51" s="368">
        <v>0.50354430379746828</v>
      </c>
      <c r="AJ51" s="365"/>
      <c r="AK51" s="365"/>
      <c r="AL51" s="365"/>
      <c r="AM51" s="365"/>
      <c r="AN51" s="365"/>
      <c r="AO51" s="365"/>
      <c r="AP51" s="365"/>
      <c r="AQ51" s="365"/>
      <c r="AR51" s="365"/>
      <c r="AS51" s="155">
        <f>AVERAGE(AE51:AR51)</f>
        <v>0.50354430379746828</v>
      </c>
      <c r="AT51" s="155" t="e">
        <f>SQRT(VAR(AE51:AR51))</f>
        <v>#DIV/0!</v>
      </c>
      <c r="AU51" s="149">
        <f>COUNT(AE51:AR51)</f>
        <v>1</v>
      </c>
    </row>
    <row r="52" spans="1:47" ht="25.5">
      <c r="A52" s="415"/>
      <c r="G52" s="150">
        <v>40</v>
      </c>
      <c r="H52" s="149" t="s">
        <v>160</v>
      </c>
      <c r="I52" s="149">
        <v>0.3</v>
      </c>
      <c r="J52" s="365"/>
      <c r="K52" s="365"/>
      <c r="L52" s="365"/>
      <c r="M52" s="365"/>
      <c r="N52" s="365">
        <f>N51*DL_OH!$W$32</f>
        <v>0.56489600272082829</v>
      </c>
      <c r="O52" s="365"/>
      <c r="P52" s="365"/>
      <c r="Q52" s="374"/>
      <c r="R52" s="365"/>
      <c r="S52" s="365"/>
      <c r="T52" s="365"/>
      <c r="U52" s="365"/>
      <c r="V52" s="365"/>
      <c r="W52" s="365"/>
      <c r="X52" s="365"/>
      <c r="Y52" s="155">
        <f>AVERAGE(J52:X52)</f>
        <v>0.56489600272082829</v>
      </c>
      <c r="Z52" s="155" t="e">
        <f>SQRT(VAR(J52:X52))</f>
        <v>#DIV/0!</v>
      </c>
      <c r="AA52" s="149">
        <f>COUNT(J52:X52)</f>
        <v>1</v>
      </c>
      <c r="AD52" s="159"/>
      <c r="AE52" s="365"/>
      <c r="AF52" s="365"/>
      <c r="AG52" s="365"/>
      <c r="AH52" s="365"/>
      <c r="AI52" s="365">
        <f>AI51*DL_OH!$W$32</f>
        <v>0.57619392277524484</v>
      </c>
      <c r="AJ52" s="365"/>
      <c r="AK52" s="365"/>
      <c r="AL52" s="365"/>
      <c r="AM52" s="365"/>
      <c r="AN52" s="365"/>
      <c r="AO52" s="365"/>
      <c r="AP52" s="365"/>
      <c r="AQ52" s="365"/>
      <c r="AR52" s="365"/>
      <c r="AS52" s="155">
        <f>AVERAGE(AE52:AR52)</f>
        <v>0.57619392277524484</v>
      </c>
      <c r="AT52" s="155" t="e">
        <f>SQRT(VAR(AE52:AR52))</f>
        <v>#DIV/0!</v>
      </c>
      <c r="AU52" s="149">
        <f>COUNT(AE52:AR52)</f>
        <v>1</v>
      </c>
    </row>
    <row r="53" spans="1:47" ht="13.5">
      <c r="A53" s="415"/>
      <c r="K53" s="362"/>
      <c r="N53" s="375"/>
      <c r="Q53" s="361"/>
      <c r="Y53" s="154"/>
      <c r="AD53" s="159"/>
      <c r="AF53" s="362"/>
      <c r="AI53" s="375"/>
      <c r="AL53" s="361"/>
      <c r="AS53" s="154"/>
    </row>
    <row r="54" spans="1:47" ht="25.5">
      <c r="A54" s="398"/>
      <c r="B54" s="150" t="s">
        <v>252</v>
      </c>
      <c r="C54" s="150" t="s">
        <v>913</v>
      </c>
      <c r="D54" s="115" t="s">
        <v>163</v>
      </c>
      <c r="E54" s="115" t="s">
        <v>164</v>
      </c>
      <c r="F54" s="150" t="s">
        <v>270</v>
      </c>
      <c r="G54" s="150">
        <v>20</v>
      </c>
      <c r="H54" s="150" t="s">
        <v>158</v>
      </c>
      <c r="I54" s="150">
        <v>9</v>
      </c>
      <c r="N54" s="361">
        <v>12.32</v>
      </c>
      <c r="Q54" s="361"/>
      <c r="U54" s="361">
        <f>DL_OH!S48*11.23</f>
        <v>10.909142857142857</v>
      </c>
      <c r="Y54" s="154">
        <f>AVERAGE(J54:X54)</f>
        <v>11.614571428571429</v>
      </c>
      <c r="Z54" s="154">
        <f>SQRT(VAR(J54:X54))</f>
        <v>0.9976266529997635</v>
      </c>
      <c r="AA54" s="150">
        <f>COUNT(J54:X54)</f>
        <v>2</v>
      </c>
      <c r="AD54" s="159"/>
      <c r="AF54" s="362"/>
      <c r="AI54" s="364">
        <v>12.55</v>
      </c>
      <c r="AL54" s="361"/>
      <c r="AP54" s="361">
        <f>DL_OH!S48*11.7</f>
        <v>11.365714285714285</v>
      </c>
      <c r="AS54" s="154">
        <f>AVERAGE(AE54:AR54)</f>
        <v>11.957857142857144</v>
      </c>
      <c r="AT54" s="154">
        <f>SQRT(VAR(AE54:AR54))</f>
        <v>0.83741645943378384</v>
      </c>
      <c r="AU54" s="150">
        <f>COUNT(AE54:AR54)</f>
        <v>2</v>
      </c>
    </row>
    <row r="55" spans="1:47" ht="25.5">
      <c r="A55" s="398"/>
      <c r="D55" s="115"/>
      <c r="E55" s="115"/>
      <c r="G55" s="150">
        <v>40</v>
      </c>
      <c r="H55" s="150" t="s">
        <v>158</v>
      </c>
      <c r="I55" s="150">
        <v>9</v>
      </c>
      <c r="N55" s="361">
        <f>N54*DL_OH!$W$50</f>
        <v>14.40380465672424</v>
      </c>
      <c r="Q55" s="361"/>
      <c r="U55" s="361">
        <f>U54*DL_OH!$W$48</f>
        <v>12.9588152108189</v>
      </c>
      <c r="Y55" s="154">
        <f t="shared" ref="Y55:Y56" si="55">AVERAGE(J55:X55)</f>
        <v>13.681309933771569</v>
      </c>
      <c r="Z55" s="154">
        <f t="shared" ref="Z55:Z56" si="56">SQRT(VAR(J55:X55))</f>
        <v>1.0217618359426583</v>
      </c>
      <c r="AA55" s="150">
        <f t="shared" ref="AA55:AA56" si="57">COUNT(J55:X55)</f>
        <v>2</v>
      </c>
      <c r="AD55" s="159"/>
      <c r="AF55" s="362"/>
      <c r="AI55" s="361">
        <f>AI54*DL_OH!$W$50</f>
        <v>14.67270685404945</v>
      </c>
      <c r="AL55" s="361"/>
      <c r="AP55" s="361">
        <f>AP54*DL_OH!$W$48</f>
        <v>13.501169899072227</v>
      </c>
      <c r="AS55" s="154">
        <f t="shared" ref="AS55:AS56" si="58">AVERAGE(AE55:AR55)</f>
        <v>14.086938376560838</v>
      </c>
      <c r="AT55" s="154">
        <f t="shared" ref="AT55:AT56" si="59">SQRT(VAR(AE55:AR55))</f>
        <v>0.82840172527503297</v>
      </c>
      <c r="AU55" s="150">
        <f t="shared" ref="AU55:AU56" si="60">COUNT(AE55:AR55)</f>
        <v>2</v>
      </c>
    </row>
    <row r="56" spans="1:47" ht="25.5">
      <c r="A56" s="398"/>
      <c r="D56" s="115"/>
      <c r="E56" s="115"/>
      <c r="G56" s="150">
        <v>100</v>
      </c>
      <c r="H56" s="150" t="s">
        <v>158</v>
      </c>
      <c r="I56" s="150">
        <v>9</v>
      </c>
      <c r="N56" s="361">
        <f>N54*DL_OH!$AA$50</f>
        <v>15.821336674774576</v>
      </c>
      <c r="Q56" s="361"/>
      <c r="U56" s="361">
        <f>U54*DL_OH!$AA$48</f>
        <v>14.345489294304734</v>
      </c>
      <c r="Y56" s="154">
        <f t="shared" si="55"/>
        <v>15.083412984539656</v>
      </c>
      <c r="Z56" s="154">
        <f t="shared" si="56"/>
        <v>1.043581690726628</v>
      </c>
      <c r="AA56" s="150">
        <f t="shared" si="57"/>
        <v>2</v>
      </c>
      <c r="AD56" s="159"/>
      <c r="AF56" s="362"/>
      <c r="AI56" s="361">
        <f>AI54*DL_OH!$AA$50</f>
        <v>16.11670253802118</v>
      </c>
      <c r="AL56" s="361"/>
      <c r="AP56" s="361">
        <f>AP54*DL_OH!$AA$48</f>
        <v>14.945879318198164</v>
      </c>
      <c r="AS56" s="154">
        <f t="shared" si="58"/>
        <v>15.531290928109673</v>
      </c>
      <c r="AT56" s="154">
        <f t="shared" si="59"/>
        <v>0.82789703830752193</v>
      </c>
      <c r="AU56" s="150">
        <f t="shared" si="60"/>
        <v>2</v>
      </c>
    </row>
    <row r="57" spans="1:47" ht="25.5">
      <c r="A57" s="398"/>
      <c r="G57" s="150">
        <v>20</v>
      </c>
      <c r="H57" s="149" t="s">
        <v>160</v>
      </c>
      <c r="I57" s="149">
        <v>0.3</v>
      </c>
      <c r="J57" s="365"/>
      <c r="K57" s="365"/>
      <c r="L57" s="365"/>
      <c r="M57" s="365"/>
      <c r="N57" s="365">
        <v>0.44400000000000001</v>
      </c>
      <c r="O57" s="365"/>
      <c r="P57" s="365"/>
      <c r="Q57" s="365"/>
      <c r="R57" s="365"/>
      <c r="S57" s="365"/>
      <c r="T57" s="365"/>
      <c r="U57" s="369">
        <f>DL_OH!S48*0.39</f>
        <v>0.37885714285714289</v>
      </c>
      <c r="V57" s="365"/>
      <c r="W57" s="365"/>
      <c r="X57" s="365"/>
      <c r="Y57" s="155">
        <f>AVERAGE(J57:X57)</f>
        <v>0.41142857142857148</v>
      </c>
      <c r="Z57" s="155">
        <f>SQRT(VAR(J57:X57))</f>
        <v>4.6062956031580789E-2</v>
      </c>
      <c r="AA57" s="149">
        <f>COUNT(J57:X57)</f>
        <v>2</v>
      </c>
      <c r="AD57" s="159"/>
      <c r="AE57" s="365"/>
      <c r="AF57" s="365"/>
      <c r="AG57" s="365"/>
      <c r="AH57" s="365"/>
      <c r="AI57" s="381">
        <v>0.49399999999999999</v>
      </c>
      <c r="AJ57" s="365"/>
      <c r="AK57" s="365"/>
      <c r="AL57" s="365"/>
      <c r="AM57" s="365"/>
      <c r="AN57" s="365"/>
      <c r="AO57" s="365"/>
      <c r="AP57" s="365">
        <f>DL_OH!S48*0.42</f>
        <v>0.40799999999999997</v>
      </c>
      <c r="AQ57" s="365"/>
      <c r="AR57" s="365"/>
      <c r="AS57" s="155">
        <f>AVERAGE(AE57:AR57)</f>
        <v>0.45099999999999996</v>
      </c>
      <c r="AT57" s="155">
        <f>SQRT(VAR(AE57:AR57))</f>
        <v>6.0811183182043101E-2</v>
      </c>
      <c r="AU57" s="149">
        <f>COUNT(AE57:AR57)</f>
        <v>2</v>
      </c>
    </row>
    <row r="58" spans="1:47" ht="25.5">
      <c r="A58" s="398"/>
      <c r="G58" s="150">
        <v>40</v>
      </c>
      <c r="H58" s="149" t="s">
        <v>160</v>
      </c>
      <c r="I58" s="149">
        <v>0.3</v>
      </c>
      <c r="J58" s="365"/>
      <c r="K58" s="365"/>
      <c r="L58" s="365"/>
      <c r="M58" s="365"/>
      <c r="N58" s="365">
        <f>N57*DL_OH!$W$50</f>
        <v>0.51909815483649047</v>
      </c>
      <c r="O58" s="365"/>
      <c r="P58" s="365"/>
      <c r="Q58" s="365"/>
      <c r="R58" s="365"/>
      <c r="S58" s="365"/>
      <c r="T58" s="365"/>
      <c r="U58" s="365">
        <f>U57*DL_OH!$W$48</f>
        <v>0.45003899663574104</v>
      </c>
      <c r="V58" s="365"/>
      <c r="W58" s="365"/>
      <c r="X58" s="365"/>
      <c r="Y58" s="155">
        <f t="shared" ref="Y58:Y59" si="61">AVERAGE(J58:X58)</f>
        <v>0.48456857573611578</v>
      </c>
      <c r="Z58" s="155">
        <f t="shared" ref="Z58:Z59" si="62">SQRT(VAR(J58:X58))</f>
        <v>4.8832199066784494E-2</v>
      </c>
      <c r="AA58" s="149">
        <f t="shared" ref="AA58:AA59" si="63">COUNT(J58:X58)</f>
        <v>2</v>
      </c>
      <c r="AD58" s="159"/>
      <c r="AE58" s="365"/>
      <c r="AF58" s="365"/>
      <c r="AG58" s="365"/>
      <c r="AH58" s="365"/>
      <c r="AI58" s="365">
        <f>AI57*DL_OH!$W$50</f>
        <v>0.57755515425501414</v>
      </c>
      <c r="AJ58" s="365"/>
      <c r="AK58" s="365"/>
      <c r="AL58" s="365"/>
      <c r="AM58" s="365"/>
      <c r="AN58" s="365"/>
      <c r="AO58" s="365"/>
      <c r="AP58" s="365">
        <f>AP57*DL_OH!$W$48</f>
        <v>0.48465738099233641</v>
      </c>
      <c r="AQ58" s="365"/>
      <c r="AR58" s="365"/>
      <c r="AS58" s="155">
        <f>AVERAGE(AE58:AR58)</f>
        <v>0.5311062676236753</v>
      </c>
      <c r="AT58" s="155">
        <f>SQRT(VAR(AE58:AR58))</f>
        <v>6.568864543116977E-2</v>
      </c>
      <c r="AU58" s="149">
        <f>COUNT(AE58:AR58)</f>
        <v>2</v>
      </c>
    </row>
    <row r="59" spans="1:47" ht="25.5">
      <c r="A59" s="398"/>
      <c r="G59" s="150">
        <v>100</v>
      </c>
      <c r="H59" s="149" t="s">
        <v>160</v>
      </c>
      <c r="I59" s="149">
        <v>0.3</v>
      </c>
      <c r="J59" s="365"/>
      <c r="K59" s="365"/>
      <c r="L59" s="365"/>
      <c r="M59" s="365"/>
      <c r="N59" s="365">
        <f>N57*DL_OH!$AA$50</f>
        <v>0.57018453600648633</v>
      </c>
      <c r="O59" s="365"/>
      <c r="P59" s="365"/>
      <c r="Q59" s="365"/>
      <c r="R59" s="365"/>
      <c r="S59" s="365"/>
      <c r="T59" s="365"/>
      <c r="U59" s="365">
        <f>U57*DL_OH!$AA$48</f>
        <v>0.49819597727327219</v>
      </c>
      <c r="V59" s="365"/>
      <c r="W59" s="365"/>
      <c r="X59" s="365"/>
      <c r="Y59" s="155">
        <f t="shared" si="61"/>
        <v>0.53419025663987929</v>
      </c>
      <c r="Z59" s="155">
        <f t="shared" si="62"/>
        <v>5.0903598048101774E-2</v>
      </c>
      <c r="AA59" s="149">
        <f t="shared" si="63"/>
        <v>2</v>
      </c>
      <c r="AD59" s="159"/>
      <c r="AE59" s="365"/>
      <c r="AF59" s="365"/>
      <c r="AG59" s="365"/>
      <c r="AH59" s="365"/>
      <c r="AI59" s="365">
        <f>AI57*DL_OH!$AA$50</f>
        <v>0.63439450627748706</v>
      </c>
      <c r="AJ59" s="365"/>
      <c r="AK59" s="365"/>
      <c r="AL59" s="365"/>
      <c r="AM59" s="365"/>
      <c r="AN59" s="365"/>
      <c r="AO59" s="365"/>
      <c r="AP59" s="365">
        <f>AP57*DL_OH!$AA$48</f>
        <v>0.5365187447558315</v>
      </c>
      <c r="AQ59" s="365"/>
      <c r="AR59" s="365"/>
      <c r="AS59" s="155">
        <f>AVERAGE(AE59:AR59)</f>
        <v>0.58545662551665933</v>
      </c>
      <c r="AT59" s="155">
        <f>SQRT(VAR(AE59:AR59))</f>
        <v>6.9208614685760006E-2</v>
      </c>
      <c r="AU59" s="149">
        <f>COUNT(AE59:AR59)</f>
        <v>2</v>
      </c>
    </row>
    <row r="60" spans="1:47" ht="13.5">
      <c r="A60" s="398"/>
      <c r="K60" s="362"/>
      <c r="N60" s="375"/>
      <c r="Q60" s="361"/>
      <c r="Y60" s="154"/>
      <c r="AD60" s="159"/>
      <c r="AF60" s="362"/>
      <c r="AI60" s="382"/>
      <c r="AL60" s="361"/>
      <c r="AS60" s="154"/>
    </row>
    <row r="61" spans="1:47" ht="25.5">
      <c r="A61" s="398"/>
      <c r="B61" s="150" t="s">
        <v>252</v>
      </c>
      <c r="C61" s="150" t="s">
        <v>913</v>
      </c>
      <c r="D61" s="115" t="s">
        <v>163</v>
      </c>
      <c r="E61" s="115" t="s">
        <v>157</v>
      </c>
      <c r="F61" s="150" t="s">
        <v>270</v>
      </c>
      <c r="G61" s="150">
        <v>20</v>
      </c>
      <c r="H61" s="150" t="s">
        <v>158</v>
      </c>
      <c r="I61" s="150">
        <v>9</v>
      </c>
      <c r="N61" s="364">
        <v>13.19</v>
      </c>
      <c r="Q61" s="361">
        <f>DL_OH!S34*11.1</f>
        <v>10.959493670886072</v>
      </c>
      <c r="X61" s="361">
        <f>DL_OH!S38*10.9</f>
        <v>11.037974683544302</v>
      </c>
      <c r="Y61" s="154">
        <f>AVERAGE(J61:X61)</f>
        <v>11.729156118143459</v>
      </c>
      <c r="Z61" s="154">
        <f>SQRT(VAR(J61:X61))</f>
        <v>1.2657363282711105</v>
      </c>
      <c r="AA61" s="150">
        <f>COUNT(J61:X61)</f>
        <v>3</v>
      </c>
      <c r="AD61" s="159"/>
      <c r="AF61" s="362"/>
      <c r="AI61" s="364">
        <v>13.39</v>
      </c>
      <c r="AL61" s="361"/>
      <c r="AP61" s="361">
        <f>DL_OH!S38*11.7</f>
        <v>11.848101265822782</v>
      </c>
      <c r="AR61" s="361">
        <f>DL_OH!S38*11.63</f>
        <v>11.777215189873417</v>
      </c>
      <c r="AS61" s="154">
        <f>AVERAGE(AE61:AR61)</f>
        <v>12.3384388185654</v>
      </c>
      <c r="AT61" s="154">
        <f>SQRT(VAR(AE61:AR61))</f>
        <v>0.91136814606720529</v>
      </c>
      <c r="AU61" s="150">
        <f>COUNT(AE61:AR61)</f>
        <v>3</v>
      </c>
    </row>
    <row r="62" spans="1:47" ht="25.5">
      <c r="A62" s="398"/>
      <c r="D62" s="115"/>
      <c r="E62" s="115"/>
      <c r="G62" s="150">
        <v>40</v>
      </c>
      <c r="H62" s="150" t="s">
        <v>158</v>
      </c>
      <c r="I62" s="150">
        <v>9</v>
      </c>
      <c r="N62" s="361">
        <f>N61*DL_OH!$W$33</f>
        <v>15.11510903475877</v>
      </c>
      <c r="Q62" s="361">
        <f>Q61*DL_OH!$W$34</f>
        <v>12.700951258943309</v>
      </c>
      <c r="X62" s="361">
        <f>X61*DL_OH!$W$38</f>
        <v>12.56078615652717</v>
      </c>
      <c r="Y62" s="154">
        <f>AVERAGE(J62:X62)</f>
        <v>13.458948816743083</v>
      </c>
      <c r="Z62" s="154">
        <f>SQRT(VAR(J62:X62))</f>
        <v>1.4359880099733278</v>
      </c>
      <c r="AA62" s="150">
        <f>COUNT(J62:X62)</f>
        <v>3</v>
      </c>
      <c r="AD62" s="159"/>
      <c r="AF62" s="362"/>
      <c r="AI62" s="361">
        <f>AI61*DL_OH!$W$33</f>
        <v>15.344299467431384</v>
      </c>
      <c r="AL62" s="361"/>
      <c r="AP62" s="361">
        <f>AP61*DL_OH!$W$35</f>
        <v>13.368258427185358</v>
      </c>
      <c r="AR62" s="361">
        <f>AR61*DL_OH!$W$38</f>
        <v>13.402013119303762</v>
      </c>
      <c r="AS62" s="154">
        <f>AVERAGE(AE62:AR62)</f>
        <v>14.038190337973502</v>
      </c>
      <c r="AT62" s="154">
        <f>SQRT(VAR(AE62:AR62))</f>
        <v>1.1312495915358038</v>
      </c>
      <c r="AU62" s="150">
        <f>COUNT(AE62:AR62)</f>
        <v>3</v>
      </c>
    </row>
    <row r="63" spans="1:47" ht="25.5">
      <c r="A63" s="398"/>
      <c r="G63" s="150">
        <v>20</v>
      </c>
      <c r="H63" s="149" t="s">
        <v>160</v>
      </c>
      <c r="I63" s="149">
        <v>0.3</v>
      </c>
      <c r="J63" s="365"/>
      <c r="K63" s="365"/>
      <c r="L63" s="365"/>
      <c r="M63" s="365"/>
      <c r="N63" s="368">
        <v>0.47399999999999998</v>
      </c>
      <c r="O63" s="365"/>
      <c r="P63" s="365"/>
      <c r="Q63" s="365">
        <f>DL_OH!S34*0.38</f>
        <v>0.37518987341772142</v>
      </c>
      <c r="R63" s="365"/>
      <c r="S63" s="365"/>
      <c r="T63" s="365"/>
      <c r="U63" s="369"/>
      <c r="V63" s="365"/>
      <c r="W63" s="365"/>
      <c r="X63" s="365">
        <f>DL_OH!S38*0.31</f>
        <v>0.31392405063291134</v>
      </c>
      <c r="Y63" s="155">
        <f>AVERAGE(J63:X63)</f>
        <v>0.38770464135021093</v>
      </c>
      <c r="Z63" s="155">
        <f>SQRT(VAR(J63:X63))</f>
        <v>8.0768446523049542E-2</v>
      </c>
      <c r="AA63" s="149">
        <f>COUNT(J63:X63)</f>
        <v>3</v>
      </c>
      <c r="AD63" s="159"/>
      <c r="AE63" s="365"/>
      <c r="AF63" s="365"/>
      <c r="AG63" s="365"/>
      <c r="AH63" s="365"/>
      <c r="AI63" s="381">
        <v>0.49399999999999999</v>
      </c>
      <c r="AJ63" s="365"/>
      <c r="AK63" s="365"/>
      <c r="AL63" s="365"/>
      <c r="AM63" s="365"/>
      <c r="AN63" s="365"/>
      <c r="AO63" s="365"/>
      <c r="AP63" s="365">
        <f>DL_OH!S38*0.42</f>
        <v>0.42531645569620247</v>
      </c>
      <c r="AQ63" s="365"/>
      <c r="AR63" s="365">
        <f>DL_OH!S38*0.35</f>
        <v>0.35443037974683539</v>
      </c>
      <c r="AS63" s="155">
        <f>AVERAGE(AE63:AR63)</f>
        <v>0.42458227848101265</v>
      </c>
      <c r="AT63" s="155">
        <f>SQRT(VAR(AE63:AR63))</f>
        <v>6.9787706557391471E-2</v>
      </c>
      <c r="AU63" s="149">
        <f>COUNT(AE63:AR63)</f>
        <v>3</v>
      </c>
    </row>
    <row r="64" spans="1:47" ht="25.5">
      <c r="A64" s="398"/>
      <c r="G64" s="150">
        <v>40</v>
      </c>
      <c r="H64" s="149" t="s">
        <v>160</v>
      </c>
      <c r="I64" s="149">
        <v>0.3</v>
      </c>
      <c r="J64" s="365"/>
      <c r="K64" s="365"/>
      <c r="L64" s="365"/>
      <c r="M64" s="365"/>
      <c r="N64" s="365">
        <f>N63*DL_OH!$W$33</f>
        <v>0.5431813254340907</v>
      </c>
      <c r="O64" s="365"/>
      <c r="P64" s="365"/>
      <c r="Q64" s="365">
        <f>Q63*DL_OH!$W$34</f>
        <v>0.43480734039625746</v>
      </c>
      <c r="R64" s="365"/>
      <c r="S64" s="365"/>
      <c r="T64" s="365"/>
      <c r="U64" s="365"/>
      <c r="V64" s="365"/>
      <c r="W64" s="365"/>
      <c r="X64" s="365">
        <f>X63*DL_OH!$W$38</f>
        <v>0.35723336775444248</v>
      </c>
      <c r="Y64" s="155">
        <f>AVERAGE(J64:X64)</f>
        <v>0.44507401119493023</v>
      </c>
      <c r="Z64" s="155">
        <f>SQRT(VAR(J64:X64))</f>
        <v>9.3398148473480547E-2</v>
      </c>
      <c r="AA64" s="149">
        <f>COUNT(J64:X64)</f>
        <v>3</v>
      </c>
      <c r="AD64" s="159"/>
      <c r="AE64" s="365"/>
      <c r="AF64" s="365"/>
      <c r="AG64" s="365"/>
      <c r="AH64" s="365"/>
      <c r="AI64" s="365">
        <f>AI63*DL_OH!$W$33</f>
        <v>0.56610036870135194</v>
      </c>
      <c r="AJ64" s="365"/>
      <c r="AK64" s="365"/>
      <c r="AL64" s="365"/>
      <c r="AM64" s="365"/>
      <c r="AN64" s="365"/>
      <c r="AO64" s="365"/>
      <c r="AP64" s="365">
        <f>AP63*DL_OH!$W$35</f>
        <v>0.47988619995024362</v>
      </c>
      <c r="AQ64" s="365"/>
      <c r="AR64" s="365">
        <f>AR63*DL_OH!$W$38</f>
        <v>0.40332799585178986</v>
      </c>
      <c r="AS64" s="155">
        <f>AVERAGE(AE64:AR64)</f>
        <v>0.48310485483446186</v>
      </c>
      <c r="AT64" s="155">
        <f>SQRT(VAR(AE64:AR64))</f>
        <v>8.1433906606627249E-2</v>
      </c>
      <c r="AU64" s="149">
        <f>COUNT(AE64:AR64)</f>
        <v>3</v>
      </c>
    </row>
    <row r="65" spans="1:47">
      <c r="A65" s="398"/>
      <c r="N65" s="376"/>
      <c r="Q65" s="361"/>
      <c r="Y65" s="154"/>
      <c r="AD65" s="159"/>
      <c r="AL65" s="361"/>
      <c r="AS65" s="154"/>
    </row>
    <row r="66" spans="1:47" ht="25.5">
      <c r="A66" s="398"/>
      <c r="B66" s="150" t="s">
        <v>252</v>
      </c>
      <c r="C66" s="150" t="s">
        <v>913</v>
      </c>
      <c r="D66" s="150" t="s">
        <v>163</v>
      </c>
      <c r="E66" s="150" t="s">
        <v>164</v>
      </c>
      <c r="F66" s="150" t="s">
        <v>702</v>
      </c>
      <c r="G66" s="150">
        <v>20</v>
      </c>
      <c r="H66" s="150" t="s">
        <v>158</v>
      </c>
      <c r="I66" s="150">
        <v>9</v>
      </c>
      <c r="Q66" s="361"/>
      <c r="T66" s="361">
        <f>DL_OH!S56*10.11</f>
        <v>9.9192452830188671</v>
      </c>
      <c r="Y66" s="154">
        <f>AVERAGE(J66:X66)</f>
        <v>9.9192452830188671</v>
      </c>
      <c r="Z66" s="154" t="e">
        <f>SQRT(VAR(J66:X66))</f>
        <v>#DIV/0!</v>
      </c>
      <c r="AA66" s="150">
        <f>COUNT(J66:X66)</f>
        <v>1</v>
      </c>
      <c r="AD66" s="159"/>
      <c r="AS66" s="154" t="e">
        <f>AVERAGE(AE66:AR66)</f>
        <v>#DIV/0!</v>
      </c>
      <c r="AT66" s="154" t="e">
        <f>SQRT(VAR(AE66:AR66))</f>
        <v>#DIV/0!</v>
      </c>
      <c r="AU66" s="150">
        <f>COUNT(AE66:AR66)</f>
        <v>0</v>
      </c>
    </row>
    <row r="67" spans="1:47" ht="25.5">
      <c r="A67" s="398"/>
      <c r="G67" s="150">
        <v>40</v>
      </c>
      <c r="H67" s="150" t="s">
        <v>158</v>
      </c>
      <c r="I67" s="150">
        <v>9</v>
      </c>
      <c r="Q67" s="361"/>
      <c r="T67" s="361">
        <f>T66*DL_OH!$W$56</f>
        <v>11.694289925565625</v>
      </c>
      <c r="Y67" s="154">
        <f t="shared" ref="Y67:Y68" si="64">AVERAGE(J67:X67)</f>
        <v>11.694289925565625</v>
      </c>
      <c r="Z67" s="154" t="e">
        <f t="shared" ref="Z67:Z68" si="65">SQRT(VAR(J67:X67))</f>
        <v>#DIV/0!</v>
      </c>
      <c r="AA67" s="150">
        <f t="shared" ref="AA67:AA68" si="66">COUNT(J67:X67)</f>
        <v>1</v>
      </c>
      <c r="AD67" s="159"/>
      <c r="AS67" s="154" t="e">
        <f t="shared" ref="AS67:AS68" si="67">AVERAGE(AE67:AR67)</f>
        <v>#DIV/0!</v>
      </c>
      <c r="AT67" s="154" t="e">
        <f t="shared" ref="AT67:AT68" si="68">SQRT(VAR(AE67:AR67))</f>
        <v>#DIV/0!</v>
      </c>
      <c r="AU67" s="150">
        <f t="shared" ref="AU67:AU68" si="69">COUNT(AE67:AR67)</f>
        <v>0</v>
      </c>
    </row>
    <row r="68" spans="1:47" ht="25.5">
      <c r="A68" s="398"/>
      <c r="G68" s="150">
        <v>100</v>
      </c>
      <c r="H68" s="150" t="s">
        <v>158</v>
      </c>
      <c r="I68" s="150">
        <v>9</v>
      </c>
      <c r="Q68" s="361"/>
      <c r="T68" s="361">
        <f>T66*DL_OH!$AA$56</f>
        <v>12.895384379210659</v>
      </c>
      <c r="Y68" s="154">
        <f t="shared" si="64"/>
        <v>12.895384379210659</v>
      </c>
      <c r="Z68" s="154" t="e">
        <f t="shared" si="65"/>
        <v>#DIV/0!</v>
      </c>
      <c r="AA68" s="150">
        <f t="shared" si="66"/>
        <v>1</v>
      </c>
      <c r="AD68" s="159"/>
      <c r="AS68" s="154" t="e">
        <f t="shared" si="67"/>
        <v>#DIV/0!</v>
      </c>
      <c r="AT68" s="154" t="e">
        <f t="shared" si="68"/>
        <v>#DIV/0!</v>
      </c>
      <c r="AU68" s="150">
        <f t="shared" si="69"/>
        <v>0</v>
      </c>
    </row>
    <row r="69" spans="1:47" ht="25.5">
      <c r="A69" s="398"/>
      <c r="G69" s="150">
        <v>20</v>
      </c>
      <c r="H69" s="149" t="s">
        <v>160</v>
      </c>
      <c r="I69" s="149">
        <v>0.3</v>
      </c>
      <c r="J69" s="365"/>
      <c r="K69" s="365"/>
      <c r="L69" s="365"/>
      <c r="M69" s="365"/>
      <c r="N69" s="365"/>
      <c r="O69" s="365"/>
      <c r="P69" s="365"/>
      <c r="Q69" s="365"/>
      <c r="R69" s="365"/>
      <c r="S69" s="365"/>
      <c r="T69" s="365">
        <f>DL_OH!S56*0.32</f>
        <v>0.31396226415094342</v>
      </c>
      <c r="U69" s="365"/>
      <c r="V69" s="365"/>
      <c r="W69" s="365"/>
      <c r="X69" s="365"/>
      <c r="Y69" s="155">
        <f>AVERAGE(J69:X69)</f>
        <v>0.31396226415094342</v>
      </c>
      <c r="Z69" s="155" t="e">
        <f>SQRT(VAR(J69:X69))</f>
        <v>#DIV/0!</v>
      </c>
      <c r="AA69" s="149">
        <f>COUNT(J69:X69)</f>
        <v>1</v>
      </c>
      <c r="AD69" s="159"/>
      <c r="AE69" s="365"/>
      <c r="AF69" s="365"/>
      <c r="AG69" s="365"/>
      <c r="AH69" s="365"/>
      <c r="AI69" s="365"/>
      <c r="AJ69" s="365"/>
      <c r="AK69" s="365"/>
      <c r="AL69" s="383"/>
      <c r="AM69" s="365"/>
      <c r="AN69" s="365"/>
      <c r="AO69" s="365"/>
      <c r="AP69" s="365"/>
      <c r="AQ69" s="365"/>
      <c r="AR69" s="365"/>
      <c r="AS69" s="155" t="e">
        <f>AVERAGE(AE69:AR69)</f>
        <v>#DIV/0!</v>
      </c>
      <c r="AT69" s="155" t="e">
        <f>SQRT(VAR(AE69:AR69))</f>
        <v>#DIV/0!</v>
      </c>
      <c r="AU69" s="149">
        <f>COUNT(AE69:AR69)</f>
        <v>0</v>
      </c>
    </row>
    <row r="70" spans="1:47" ht="25.5">
      <c r="A70" s="398"/>
      <c r="G70" s="150">
        <v>40</v>
      </c>
      <c r="H70" s="149" t="s">
        <v>160</v>
      </c>
      <c r="I70" s="149">
        <v>0.3</v>
      </c>
      <c r="J70" s="365"/>
      <c r="K70" s="365"/>
      <c r="L70" s="365"/>
      <c r="M70" s="365"/>
      <c r="N70" s="365"/>
      <c r="O70" s="365"/>
      <c r="P70" s="365"/>
      <c r="Q70" s="365"/>
      <c r="R70" s="365"/>
      <c r="S70" s="365"/>
      <c r="T70" s="365">
        <f>T69*DL_OH!$W$56</f>
        <v>0.37014567519099911</v>
      </c>
      <c r="U70" s="365"/>
      <c r="V70" s="365"/>
      <c r="W70" s="365"/>
      <c r="X70" s="365"/>
      <c r="Y70" s="155">
        <f t="shared" ref="Y70:Y71" si="70">AVERAGE(J70:X70)</f>
        <v>0.37014567519099911</v>
      </c>
      <c r="Z70" s="155" t="e">
        <f t="shared" ref="Z70:Z71" si="71">SQRT(VAR(J70:X70))</f>
        <v>#DIV/0!</v>
      </c>
      <c r="AA70" s="149">
        <f t="shared" ref="AA70:AA71" si="72">COUNT(J70:X70)</f>
        <v>1</v>
      </c>
      <c r="AD70" s="159"/>
      <c r="AE70" s="365"/>
      <c r="AF70" s="365"/>
      <c r="AG70" s="365"/>
      <c r="AH70" s="365"/>
      <c r="AI70" s="365"/>
      <c r="AJ70" s="365"/>
      <c r="AK70" s="365"/>
      <c r="AL70" s="383"/>
      <c r="AM70" s="365"/>
      <c r="AN70" s="365"/>
      <c r="AO70" s="365"/>
      <c r="AP70" s="365"/>
      <c r="AQ70" s="365"/>
      <c r="AR70" s="365"/>
      <c r="AS70" s="155" t="e">
        <f t="shared" ref="AS70:AS71" si="73">AVERAGE(AE70:AR70)</f>
        <v>#DIV/0!</v>
      </c>
      <c r="AT70" s="155" t="e">
        <f t="shared" ref="AT70:AT71" si="74">SQRT(VAR(AE70:AR70))</f>
        <v>#DIV/0!</v>
      </c>
      <c r="AU70" s="149">
        <f t="shared" ref="AU70:AU71" si="75">COUNT(AE70:AR70)</f>
        <v>0</v>
      </c>
    </row>
    <row r="71" spans="1:47" ht="25.5">
      <c r="A71" s="398"/>
      <c r="G71" s="150">
        <v>100</v>
      </c>
      <c r="H71" s="149" t="s">
        <v>160</v>
      </c>
      <c r="I71" s="149">
        <v>0.3</v>
      </c>
      <c r="J71" s="365"/>
      <c r="K71" s="365"/>
      <c r="L71" s="365"/>
      <c r="M71" s="365"/>
      <c r="N71" s="365"/>
      <c r="O71" s="365"/>
      <c r="P71" s="365"/>
      <c r="Q71" s="365"/>
      <c r="R71" s="365"/>
      <c r="S71" s="365"/>
      <c r="T71" s="365">
        <f>T69*DL_OH!$AA$56</f>
        <v>0.4081625124972712</v>
      </c>
      <c r="U71" s="365"/>
      <c r="V71" s="365"/>
      <c r="W71" s="365"/>
      <c r="X71" s="365"/>
      <c r="Y71" s="155">
        <f t="shared" si="70"/>
        <v>0.4081625124972712</v>
      </c>
      <c r="Z71" s="155" t="e">
        <f t="shared" si="71"/>
        <v>#DIV/0!</v>
      </c>
      <c r="AA71" s="149">
        <f t="shared" si="72"/>
        <v>1</v>
      </c>
      <c r="AD71" s="159"/>
      <c r="AE71" s="365"/>
      <c r="AF71" s="365"/>
      <c r="AG71" s="365"/>
      <c r="AH71" s="365"/>
      <c r="AI71" s="365"/>
      <c r="AJ71" s="365"/>
      <c r="AK71" s="365"/>
      <c r="AL71" s="383"/>
      <c r="AM71" s="365"/>
      <c r="AN71" s="365"/>
      <c r="AO71" s="365"/>
      <c r="AP71" s="365"/>
      <c r="AQ71" s="365"/>
      <c r="AR71" s="365"/>
      <c r="AS71" s="155" t="e">
        <f t="shared" si="73"/>
        <v>#DIV/0!</v>
      </c>
      <c r="AT71" s="155" t="e">
        <f t="shared" si="74"/>
        <v>#DIV/0!</v>
      </c>
      <c r="AU71" s="149">
        <f t="shared" si="75"/>
        <v>0</v>
      </c>
    </row>
    <row r="72" spans="1:47">
      <c r="A72" s="398"/>
      <c r="Q72" s="361"/>
      <c r="Y72" s="154"/>
      <c r="AD72" s="159"/>
    </row>
    <row r="73" spans="1:47" ht="25.5">
      <c r="A73" s="398"/>
      <c r="B73" s="150" t="s">
        <v>252</v>
      </c>
      <c r="C73" s="150" t="s">
        <v>913</v>
      </c>
      <c r="D73" s="150" t="s">
        <v>839</v>
      </c>
      <c r="E73" s="150" t="s">
        <v>157</v>
      </c>
      <c r="F73" s="150" t="s">
        <v>270</v>
      </c>
      <c r="G73" s="150">
        <v>20</v>
      </c>
      <c r="H73" s="150" t="s">
        <v>158</v>
      </c>
      <c r="I73" s="150">
        <v>9</v>
      </c>
      <c r="Q73" s="361"/>
      <c r="W73" s="361">
        <f>DL_OH!S39*10.8</f>
        <v>10.054285714285717</v>
      </c>
      <c r="Y73" s="154">
        <f>AVERAGE(J73:X73)</f>
        <v>10.054285714285717</v>
      </c>
      <c r="Z73" s="154" t="e">
        <f>SQRT(VAR(J73:X73))</f>
        <v>#DIV/0!</v>
      </c>
      <c r="AA73" s="150">
        <f>COUNT(J73:X73)</f>
        <v>1</v>
      </c>
      <c r="AD73" s="159"/>
      <c r="AS73" s="154" t="e">
        <f>AVERAGE(AE73:AR73)</f>
        <v>#DIV/0!</v>
      </c>
      <c r="AT73" s="154" t="e">
        <f>SQRT(VAR(AE73:AR73))</f>
        <v>#DIV/0!</v>
      </c>
      <c r="AU73" s="150">
        <f>COUNT(AE73:AR73)</f>
        <v>0</v>
      </c>
    </row>
    <row r="74" spans="1:47" ht="25.5">
      <c r="A74" s="398"/>
      <c r="G74" s="150">
        <v>40</v>
      </c>
      <c r="H74" s="150" t="s">
        <v>158</v>
      </c>
      <c r="I74" s="150">
        <v>9</v>
      </c>
      <c r="Q74" s="361"/>
      <c r="W74" s="361">
        <f>W73*DL_OH!$W$39</f>
        <v>11.580161725067391</v>
      </c>
      <c r="Y74" s="154">
        <f>AVERAGE(J74:X74)</f>
        <v>11.580161725067391</v>
      </c>
      <c r="Z74" s="154" t="e">
        <f>SQRT(VAR(J74:X74))</f>
        <v>#DIV/0!</v>
      </c>
      <c r="AA74" s="150">
        <f>COUNT(J74:X74)</f>
        <v>1</v>
      </c>
      <c r="AD74" s="159"/>
      <c r="AS74" s="154" t="e">
        <f>AVERAGE(AE74:AR74)</f>
        <v>#DIV/0!</v>
      </c>
      <c r="AT74" s="154" t="e">
        <f>SQRT(VAR(AE74:AR74))</f>
        <v>#DIV/0!</v>
      </c>
      <c r="AU74" s="150">
        <f>COUNT(AE74:AR74)</f>
        <v>0</v>
      </c>
    </row>
    <row r="75" spans="1:47" ht="25.5">
      <c r="A75" s="398"/>
      <c r="G75" s="150">
        <v>20</v>
      </c>
      <c r="H75" s="149" t="s">
        <v>160</v>
      </c>
      <c r="I75" s="149">
        <v>0.3</v>
      </c>
      <c r="J75" s="365"/>
      <c r="K75" s="365"/>
      <c r="L75" s="365"/>
      <c r="M75" s="365"/>
      <c r="N75" s="365"/>
      <c r="O75" s="365"/>
      <c r="P75" s="365"/>
      <c r="Q75" s="365"/>
      <c r="R75" s="365"/>
      <c r="S75" s="365"/>
      <c r="T75" s="365"/>
      <c r="U75" s="365"/>
      <c r="V75" s="365"/>
      <c r="W75" s="365">
        <f>DL_OH!S39*0.485</f>
        <v>0.45151190476190484</v>
      </c>
      <c r="X75" s="365"/>
      <c r="Y75" s="155">
        <f>AVERAGE(J75:X75)</f>
        <v>0.45151190476190484</v>
      </c>
      <c r="Z75" s="155" t="e">
        <f>SQRT(VAR(J75:X75))</f>
        <v>#DIV/0!</v>
      </c>
      <c r="AA75" s="149">
        <f>COUNT(J75:X75)</f>
        <v>1</v>
      </c>
      <c r="AD75" s="159"/>
      <c r="AE75" s="365"/>
      <c r="AF75" s="365"/>
      <c r="AG75" s="365"/>
      <c r="AH75" s="365"/>
      <c r="AI75" s="365"/>
      <c r="AJ75" s="365"/>
      <c r="AK75" s="365"/>
      <c r="AL75" s="383"/>
      <c r="AM75" s="365"/>
      <c r="AN75" s="365"/>
      <c r="AO75" s="365"/>
      <c r="AP75" s="365"/>
      <c r="AQ75" s="365"/>
      <c r="AR75" s="365"/>
      <c r="AS75" s="155" t="e">
        <f>AVERAGE(AE75:AR75)</f>
        <v>#DIV/0!</v>
      </c>
      <c r="AT75" s="155" t="e">
        <f>SQRT(VAR(AE75:AR75))</f>
        <v>#DIV/0!</v>
      </c>
      <c r="AU75" s="149">
        <f>COUNT(AE75:AR75)</f>
        <v>0</v>
      </c>
    </row>
    <row r="76" spans="1:47" ht="25.5">
      <c r="A76" s="398"/>
      <c r="G76" s="150">
        <v>40</v>
      </c>
      <c r="H76" s="149" t="s">
        <v>160</v>
      </c>
      <c r="I76" s="149">
        <v>0.3</v>
      </c>
      <c r="J76" s="365"/>
      <c r="K76" s="365"/>
      <c r="L76" s="365"/>
      <c r="M76" s="365"/>
      <c r="N76" s="365"/>
      <c r="O76" s="365"/>
      <c r="P76" s="365"/>
      <c r="Q76" s="365"/>
      <c r="R76" s="365"/>
      <c r="S76" s="365"/>
      <c r="T76" s="365"/>
      <c r="U76" s="365"/>
      <c r="V76" s="365"/>
      <c r="W76" s="365">
        <f>W75*DL_OH!$W$39</f>
        <v>0.52003504043126703</v>
      </c>
      <c r="X76" s="365"/>
      <c r="Y76" s="155">
        <f>AVERAGE(J76:X76)</f>
        <v>0.52003504043126703</v>
      </c>
      <c r="Z76" s="155" t="e">
        <f>SQRT(VAR(J76:X76))</f>
        <v>#DIV/0!</v>
      </c>
      <c r="AA76" s="149">
        <f>COUNT(J76:X76)</f>
        <v>1</v>
      </c>
      <c r="AD76" s="159"/>
      <c r="AE76" s="365"/>
      <c r="AF76" s="365"/>
      <c r="AG76" s="365"/>
      <c r="AH76" s="365"/>
      <c r="AI76" s="365"/>
      <c r="AJ76" s="365"/>
      <c r="AK76" s="365"/>
      <c r="AL76" s="383"/>
      <c r="AM76" s="365"/>
      <c r="AN76" s="365"/>
      <c r="AO76" s="365"/>
      <c r="AP76" s="365"/>
      <c r="AQ76" s="365"/>
      <c r="AR76" s="365"/>
      <c r="AS76" s="155" t="e">
        <f>AVERAGE(AE76:AR76)</f>
        <v>#DIV/0!</v>
      </c>
      <c r="AT76" s="155" t="e">
        <f>SQRT(VAR(AE76:AR76))</f>
        <v>#DIV/0!</v>
      </c>
      <c r="AU76" s="149">
        <f>COUNT(AE76:AR76)</f>
        <v>0</v>
      </c>
    </row>
    <row r="77" spans="1:47">
      <c r="A77" s="98"/>
      <c r="K77" s="362"/>
      <c r="Q77" s="361"/>
      <c r="Y77" s="154"/>
    </row>
    <row r="78" spans="1:47" ht="26.45" customHeight="1">
      <c r="A78" s="399"/>
      <c r="B78" s="67" t="s">
        <v>40</v>
      </c>
      <c r="C78" s="67"/>
      <c r="D78" s="67"/>
      <c r="E78" s="67"/>
      <c r="F78" s="67"/>
      <c r="G78" s="67"/>
      <c r="H78" s="81"/>
      <c r="I78" s="81"/>
      <c r="J78" s="358"/>
      <c r="K78" s="359"/>
      <c r="L78" s="358"/>
      <c r="M78" s="358"/>
      <c r="N78" s="358"/>
      <c r="O78" s="358"/>
      <c r="P78" s="358"/>
      <c r="Q78" s="358"/>
      <c r="R78" s="358"/>
      <c r="S78" s="358"/>
      <c r="T78" s="358"/>
      <c r="U78" s="358"/>
      <c r="V78" s="358"/>
      <c r="W78" s="358"/>
      <c r="X78" s="358"/>
      <c r="Y78" s="95"/>
      <c r="Z78" s="95"/>
      <c r="AA78" s="81"/>
      <c r="AD78" s="486" t="s">
        <v>73</v>
      </c>
      <c r="AE78" s="358"/>
      <c r="AF78" s="359"/>
      <c r="AG78" s="358"/>
      <c r="AH78" s="358"/>
      <c r="AI78" s="358"/>
      <c r="AJ78" s="358"/>
      <c r="AK78" s="358"/>
      <c r="AL78" s="358"/>
      <c r="AM78" s="358"/>
      <c r="AN78" s="358"/>
      <c r="AO78" s="358"/>
      <c r="AP78" s="358"/>
      <c r="AQ78" s="358"/>
      <c r="AR78" s="358"/>
      <c r="AS78" s="95"/>
      <c r="AT78" s="95"/>
      <c r="AU78" s="81"/>
    </row>
    <row r="79" spans="1:47" ht="25.5">
      <c r="A79" s="399"/>
      <c r="B79" s="150" t="s">
        <v>252</v>
      </c>
      <c r="C79" s="150" t="s">
        <v>913</v>
      </c>
      <c r="D79" s="150" t="s">
        <v>191</v>
      </c>
      <c r="E79" s="150" t="s">
        <v>167</v>
      </c>
      <c r="H79" s="150" t="s">
        <v>158</v>
      </c>
      <c r="I79" s="150">
        <v>6.75</v>
      </c>
      <c r="J79" s="361">
        <f>UL_OH!R11*8.608</f>
        <v>8.8333311688311689</v>
      </c>
      <c r="K79" s="362"/>
      <c r="L79" s="363">
        <f>UL_OH!R9*8.56</f>
        <v>8.8207989167230867</v>
      </c>
      <c r="M79" s="363"/>
      <c r="Q79" s="361"/>
      <c r="R79" s="361">
        <f>UL_OH!R13*8.356</f>
        <v>8.6055194444444449</v>
      </c>
      <c r="Y79" s="154">
        <f>AVERAGE(J79:X79)</f>
        <v>8.753216509999568</v>
      </c>
      <c r="Z79" s="154">
        <f>SQRT(VAR(J79:X79))</f>
        <v>0.12806280379532775</v>
      </c>
      <c r="AA79" s="150">
        <f>COUNT(J79:X79)</f>
        <v>3</v>
      </c>
      <c r="AD79" s="486"/>
      <c r="AE79" s="361">
        <f>UL_OH!R11*8.643</f>
        <v>8.8692473620129881</v>
      </c>
      <c r="AF79" s="362"/>
      <c r="AL79" s="361"/>
      <c r="AS79" s="154">
        <f>AVERAGE(AE79:AR79)</f>
        <v>8.8692473620129881</v>
      </c>
      <c r="AT79" s="154" t="e">
        <f>SQRT(VAR(AE79:AR79))</f>
        <v>#DIV/0!</v>
      </c>
      <c r="AU79" s="150">
        <f>COUNT(AE79:AR79)</f>
        <v>1</v>
      </c>
    </row>
    <row r="80" spans="1:47" ht="25.5">
      <c r="A80" s="399"/>
      <c r="H80" s="149" t="s">
        <v>160</v>
      </c>
      <c r="I80" s="149">
        <v>0.21</v>
      </c>
      <c r="J80" s="365">
        <f>UL_OH!R11*0.54</f>
        <v>0.55413555194805197</v>
      </c>
      <c r="K80" s="366"/>
      <c r="L80" s="377">
        <f>UL_OH!R9*0.57</f>
        <v>0.58736628300609328</v>
      </c>
      <c r="M80" s="377"/>
      <c r="N80" s="365"/>
      <c r="O80" s="365"/>
      <c r="P80" s="365"/>
      <c r="Q80" s="365"/>
      <c r="R80" s="365">
        <f>UL_OH!R13*0.404</f>
        <v>0.4160638888888889</v>
      </c>
      <c r="S80" s="365"/>
      <c r="T80" s="365"/>
      <c r="U80" s="365"/>
      <c r="V80" s="365"/>
      <c r="W80" s="365"/>
      <c r="X80" s="365"/>
      <c r="Y80" s="155">
        <f>AVERAGE(J80:X80)</f>
        <v>0.51918857461434476</v>
      </c>
      <c r="Z80" s="155">
        <f>SQRT(VAR(J80:X80))</f>
        <v>9.0841047859122906E-2</v>
      </c>
      <c r="AA80" s="149">
        <f>COUNT(J80:X80)</f>
        <v>3</v>
      </c>
      <c r="AD80" s="486"/>
      <c r="AE80" s="365">
        <f>UL_OH!R11*0.537</f>
        <v>0.55105702110389609</v>
      </c>
      <c r="AF80" s="366"/>
      <c r="AG80" s="365"/>
      <c r="AH80" s="365"/>
      <c r="AI80" s="365"/>
      <c r="AJ80" s="365"/>
      <c r="AK80" s="365"/>
      <c r="AL80" s="365"/>
      <c r="AM80" s="365"/>
      <c r="AN80" s="365"/>
      <c r="AO80" s="365"/>
      <c r="AP80" s="365"/>
      <c r="AQ80" s="365"/>
      <c r="AR80" s="365"/>
      <c r="AS80" s="155">
        <f>AVERAGE(AE80:AR80)</f>
        <v>0.55105702110389609</v>
      </c>
      <c r="AT80" s="155" t="e">
        <f>SQRT(VAR(AE80:AR80))</f>
        <v>#DIV/0!</v>
      </c>
      <c r="AU80" s="149">
        <f>COUNT(AE80:AR80)</f>
        <v>1</v>
      </c>
    </row>
    <row r="81" spans="1:47">
      <c r="A81" s="399"/>
      <c r="K81" s="362"/>
      <c r="Q81" s="361"/>
      <c r="Y81" s="154"/>
      <c r="AD81" s="486"/>
      <c r="AF81" s="362"/>
      <c r="AL81" s="361"/>
      <c r="AS81" s="154"/>
    </row>
    <row r="82" spans="1:47" ht="25.5">
      <c r="A82" s="399"/>
      <c r="B82" s="150" t="s">
        <v>252</v>
      </c>
      <c r="C82" s="150" t="s">
        <v>913</v>
      </c>
      <c r="D82" s="150" t="s">
        <v>271</v>
      </c>
      <c r="E82" s="150" t="s">
        <v>167</v>
      </c>
      <c r="H82" s="150" t="s">
        <v>158</v>
      </c>
      <c r="I82" s="150">
        <v>6.75</v>
      </c>
      <c r="K82" s="362">
        <f>UL_OH!R8*13.903</f>
        <v>13.94852390307793</v>
      </c>
      <c r="Q82" s="361"/>
      <c r="W82" s="361">
        <f>UL_OH!R15*7.4</f>
        <v>7.328846153846154</v>
      </c>
      <c r="Y82" s="154">
        <f>AVERAGE(J82:X82)</f>
        <v>10.638685028462042</v>
      </c>
      <c r="Z82" s="154">
        <f>SQRT(VAR(J82:X82))</f>
        <v>4.6808190257514921</v>
      </c>
      <c r="AA82" s="150">
        <f>COUNT(J82:X82)</f>
        <v>2</v>
      </c>
      <c r="AD82" s="486"/>
      <c r="AF82" s="362"/>
      <c r="AL82" s="361"/>
      <c r="AS82" s="154" t="e">
        <f>AVERAGE(AE82:AR82)</f>
        <v>#DIV/0!</v>
      </c>
      <c r="AT82" s="154" t="e">
        <f>SQRT(VAR(AE82:AR82))</f>
        <v>#DIV/0!</v>
      </c>
      <c r="AU82" s="150">
        <f>COUNT(AE82:AR82)</f>
        <v>0</v>
      </c>
    </row>
    <row r="83" spans="1:47" ht="25.5">
      <c r="A83" s="399"/>
      <c r="H83" s="149" t="s">
        <v>160</v>
      </c>
      <c r="I83" s="149">
        <v>0.21</v>
      </c>
      <c r="J83" s="365"/>
      <c r="K83" s="366">
        <f>UL_OH!R8*0.59</f>
        <v>0.591931892599869</v>
      </c>
      <c r="L83" s="365"/>
      <c r="M83" s="365"/>
      <c r="N83" s="365"/>
      <c r="O83" s="365"/>
      <c r="P83" s="365"/>
      <c r="Q83" s="365"/>
      <c r="R83" s="365"/>
      <c r="S83" s="365"/>
      <c r="T83" s="365"/>
      <c r="U83" s="365"/>
      <c r="V83" s="365"/>
      <c r="W83" s="365">
        <f>UL_OH!R15*0.4</f>
        <v>0.39615384615384619</v>
      </c>
      <c r="X83" s="365"/>
      <c r="Y83" s="155">
        <f>AVERAGE(J83:X83)</f>
        <v>0.4940428693768576</v>
      </c>
      <c r="Z83" s="155">
        <f>SQRT(VAR(J83:X83))</f>
        <v>0.13843598424943734</v>
      </c>
      <c r="AA83" s="149">
        <f>COUNT(J83:X83)</f>
        <v>2</v>
      </c>
      <c r="AD83" s="486"/>
      <c r="AE83" s="365"/>
      <c r="AF83" s="365"/>
      <c r="AG83" s="365"/>
      <c r="AH83" s="365"/>
      <c r="AI83" s="365"/>
      <c r="AJ83" s="365"/>
      <c r="AK83" s="365"/>
      <c r="AL83" s="383"/>
      <c r="AM83" s="365"/>
      <c r="AN83" s="365"/>
      <c r="AO83" s="365"/>
      <c r="AP83" s="365"/>
      <c r="AQ83" s="365"/>
      <c r="AR83" s="365"/>
      <c r="AS83" s="155" t="e">
        <f>AVERAGE(AE83:AR83)</f>
        <v>#DIV/0!</v>
      </c>
      <c r="AT83" s="155" t="e">
        <f>SQRT(VAR(AE83:AR83))</f>
        <v>#DIV/0!</v>
      </c>
      <c r="AU83" s="149">
        <f>COUNT(AE83:AR83)</f>
        <v>0</v>
      </c>
    </row>
    <row r="84" spans="1:47">
      <c r="A84" s="399"/>
      <c r="K84" s="362"/>
      <c r="Q84" s="361"/>
      <c r="Y84" s="154"/>
      <c r="AD84" s="486"/>
      <c r="AF84" s="362"/>
      <c r="AL84" s="361"/>
      <c r="AS84" s="154"/>
    </row>
    <row r="85" spans="1:47" ht="25.5">
      <c r="A85" s="399"/>
      <c r="B85" s="150" t="s">
        <v>252</v>
      </c>
      <c r="C85" s="150" t="s">
        <v>913</v>
      </c>
      <c r="D85" s="115" t="s">
        <v>432</v>
      </c>
      <c r="E85" s="150" t="s">
        <v>167</v>
      </c>
      <c r="H85" s="150" t="s">
        <v>158</v>
      </c>
      <c r="I85" s="150">
        <v>6.75</v>
      </c>
      <c r="J85" s="361">
        <f>UL_OH!R11*9.157</f>
        <v>9.3967023133116889</v>
      </c>
      <c r="K85" s="362"/>
      <c r="N85" s="361">
        <v>9.27</v>
      </c>
      <c r="P85" s="361">
        <f>UL_OH!R12*7.73</f>
        <v>7.9676024590163923</v>
      </c>
      <c r="Q85" s="361"/>
      <c r="Y85" s="154">
        <f>AVERAGE(J85:X85)</f>
        <v>8.8781015907760263</v>
      </c>
      <c r="Z85" s="154">
        <f>SQRT(VAR(J85:X85))</f>
        <v>0.79105617420693941</v>
      </c>
      <c r="AA85" s="150">
        <f>COUNT(J85:X85)</f>
        <v>3</v>
      </c>
      <c r="AD85" s="486"/>
      <c r="AE85" s="361">
        <f>UL_OH!R11*9.198</f>
        <v>9.4387755681818177</v>
      </c>
      <c r="AF85" s="362"/>
      <c r="AI85" s="361">
        <v>8.7100000000000009</v>
      </c>
      <c r="AJ85" s="361">
        <f>UL_OH!R14*7.3769</f>
        <v>7.5886095025510194</v>
      </c>
      <c r="AK85" s="361">
        <f>UL_OH!R12*6.72</f>
        <v>6.9265573770491793</v>
      </c>
      <c r="AL85" s="361"/>
      <c r="AS85" s="154">
        <f>AVERAGE(AE85:AR85)</f>
        <v>8.165985611945505</v>
      </c>
      <c r="AT85" s="154">
        <f>SQRT(VAR(AE85:AR85))</f>
        <v>1.1233122819388581</v>
      </c>
      <c r="AU85" s="150">
        <f>COUNT(AE85:AR85)</f>
        <v>4</v>
      </c>
    </row>
    <row r="86" spans="1:47" ht="25.5">
      <c r="A86" s="399"/>
      <c r="H86" s="149" t="s">
        <v>160</v>
      </c>
      <c r="I86" s="149">
        <v>0.21</v>
      </c>
      <c r="J86" s="365">
        <f>UL_OH!R11*0.571</f>
        <v>0.58594703733766229</v>
      </c>
      <c r="K86" s="366"/>
      <c r="L86" s="365"/>
      <c r="M86" s="365"/>
      <c r="N86" s="365">
        <v>0.623</v>
      </c>
      <c r="O86" s="365"/>
      <c r="P86" s="365">
        <f>UL_OH!R12*0.421</f>
        <v>0.43394057377049172</v>
      </c>
      <c r="Q86" s="365"/>
      <c r="R86" s="365"/>
      <c r="S86" s="365"/>
      <c r="T86" s="365"/>
      <c r="U86" s="365"/>
      <c r="V86" s="365"/>
      <c r="W86" s="365"/>
      <c r="X86" s="365"/>
      <c r="Y86" s="155">
        <f>AVERAGE(J86:X86)</f>
        <v>0.54762920370271806</v>
      </c>
      <c r="Z86" s="155">
        <f>SQRT(VAR(J86:X86))</f>
        <v>0.10018512335878056</v>
      </c>
      <c r="AA86" s="149">
        <f>COUNT(J86:X86)</f>
        <v>3</v>
      </c>
      <c r="AD86" s="486"/>
      <c r="AE86" s="365">
        <f>UL_OH!R11*0.572</f>
        <v>0.58697321428571425</v>
      </c>
      <c r="AF86" s="365"/>
      <c r="AG86" s="365"/>
      <c r="AH86" s="365"/>
      <c r="AI86" s="365">
        <v>0.53100000000000003</v>
      </c>
      <c r="AJ86" s="365">
        <f>UL_OH!R14*0.3976</f>
        <v>0.40901071428571428</v>
      </c>
      <c r="AK86" s="365">
        <f>UL_OH!R12*0.418</f>
        <v>0.43084836065573762</v>
      </c>
      <c r="AL86" s="383"/>
      <c r="AM86" s="365"/>
      <c r="AN86" s="365"/>
      <c r="AO86" s="365"/>
      <c r="AP86" s="365"/>
      <c r="AQ86" s="365"/>
      <c r="AR86" s="365"/>
      <c r="AS86" s="155">
        <f>AVERAGE(AE86:AR86)</f>
        <v>0.4894580723067915</v>
      </c>
      <c r="AT86" s="155">
        <f>SQRT(VAR(AE86:AR86))</f>
        <v>8.394802039363089E-2</v>
      </c>
      <c r="AU86" s="149">
        <f>COUNT(AE86:AR86)</f>
        <v>4</v>
      </c>
    </row>
    <row r="87" spans="1:47" ht="25.5">
      <c r="A87" s="158" t="s">
        <v>272</v>
      </c>
      <c r="K87" s="362"/>
      <c r="Q87" s="361"/>
      <c r="Y87" s="154"/>
      <c r="AD87" s="486"/>
    </row>
    <row r="88" spans="1:47">
      <c r="A88" s="158"/>
      <c r="B88" s="67" t="s">
        <v>58</v>
      </c>
      <c r="C88" s="67"/>
      <c r="D88" s="67"/>
      <c r="E88" s="67"/>
      <c r="F88" s="67"/>
      <c r="G88" s="67"/>
      <c r="H88" s="81"/>
      <c r="I88" s="81"/>
      <c r="J88" s="358"/>
      <c r="K88" s="359"/>
      <c r="L88" s="358"/>
      <c r="M88" s="358"/>
      <c r="N88" s="358"/>
      <c r="O88" s="358"/>
      <c r="P88" s="358"/>
      <c r="Q88" s="358"/>
      <c r="R88" s="358"/>
      <c r="S88" s="358"/>
      <c r="T88" s="358"/>
      <c r="U88" s="358"/>
      <c r="V88" s="358"/>
      <c r="W88" s="358"/>
      <c r="X88" s="358"/>
      <c r="Y88" s="95"/>
      <c r="Z88" s="95"/>
      <c r="AA88" s="81"/>
      <c r="AD88" s="486"/>
      <c r="AE88" s="358"/>
      <c r="AF88" s="359"/>
      <c r="AG88" s="358"/>
      <c r="AH88" s="358"/>
      <c r="AI88" s="358"/>
      <c r="AJ88" s="358"/>
      <c r="AK88" s="358"/>
      <c r="AL88" s="358"/>
      <c r="AM88" s="358"/>
      <c r="AN88" s="358"/>
      <c r="AO88" s="358"/>
      <c r="AP88" s="358"/>
      <c r="AQ88" s="358"/>
      <c r="AR88" s="358"/>
      <c r="AS88" s="95"/>
      <c r="AT88" s="95"/>
      <c r="AU88" s="81"/>
    </row>
    <row r="89" spans="1:47" ht="38.25">
      <c r="A89" s="158"/>
      <c r="B89" s="150" t="s">
        <v>252</v>
      </c>
      <c r="C89" s="150" t="s">
        <v>913</v>
      </c>
      <c r="D89" s="150" t="s">
        <v>259</v>
      </c>
      <c r="E89" s="150" t="s">
        <v>168</v>
      </c>
      <c r="F89" s="150" t="s">
        <v>146</v>
      </c>
      <c r="H89" s="150" t="s">
        <v>158</v>
      </c>
      <c r="I89" s="150">
        <v>6.75</v>
      </c>
      <c r="J89" s="361">
        <f>UL_OH!R38*7.551</f>
        <v>6.9545344537815126</v>
      </c>
      <c r="K89" s="362"/>
      <c r="Q89" s="361"/>
      <c r="Y89" s="154">
        <f>AVERAGE(J89:X89)</f>
        <v>6.9545344537815126</v>
      </c>
      <c r="Z89" s="154" t="e">
        <f>SQRT(VAR(J89:X89))</f>
        <v>#DIV/0!</v>
      </c>
      <c r="AA89" s="150">
        <f>COUNT(J89:X89)</f>
        <v>1</v>
      </c>
      <c r="AD89" s="486"/>
      <c r="AE89" s="361">
        <f>UL_OH!R38*7.604</f>
        <v>7.0033478991596638</v>
      </c>
      <c r="AF89" s="362"/>
      <c r="AL89" s="361"/>
      <c r="AP89" s="361">
        <f>UL_OH!R39*8.37</f>
        <v>8.3927397051192045</v>
      </c>
      <c r="AS89" s="154">
        <f>AVERAGE(AE89:AR89)</f>
        <v>7.6980438021394342</v>
      </c>
      <c r="AT89" s="154">
        <f>SQRT(VAR(AE89:AR89))</f>
        <v>0.982448367719015</v>
      </c>
      <c r="AU89" s="150">
        <f>COUNT(AE89:AR89)</f>
        <v>2</v>
      </c>
    </row>
    <row r="90" spans="1:47" ht="25.5">
      <c r="A90" s="158"/>
      <c r="H90" s="149" t="s">
        <v>160</v>
      </c>
      <c r="I90" s="149">
        <v>0.21</v>
      </c>
      <c r="J90" s="365">
        <f>UL_OH!R38*0.42</f>
        <v>0.38682352941176468</v>
      </c>
      <c r="K90" s="366"/>
      <c r="L90" s="365"/>
      <c r="M90" s="365"/>
      <c r="N90" s="365"/>
      <c r="O90" s="365"/>
      <c r="P90" s="365"/>
      <c r="Q90" s="365"/>
      <c r="R90" s="365"/>
      <c r="S90" s="365"/>
      <c r="T90" s="365"/>
      <c r="U90" s="365"/>
      <c r="V90" s="365"/>
      <c r="W90" s="365"/>
      <c r="X90" s="365"/>
      <c r="Y90" s="155">
        <f>AVERAGE(J90:X90)</f>
        <v>0.38682352941176468</v>
      </c>
      <c r="Z90" s="155" t="e">
        <f>SQRT(VAR(J90:X90))</f>
        <v>#DIV/0!</v>
      </c>
      <c r="AA90" s="149">
        <f>COUNT(J90:X90)</f>
        <v>1</v>
      </c>
      <c r="AD90" s="486"/>
      <c r="AE90" s="365">
        <f>UL_OH!R38*0.423</f>
        <v>0.38958655462184871</v>
      </c>
      <c r="AF90" s="366"/>
      <c r="AG90" s="365"/>
      <c r="AH90" s="365"/>
      <c r="AI90" s="365"/>
      <c r="AJ90" s="365"/>
      <c r="AK90" s="365"/>
      <c r="AL90" s="365"/>
      <c r="AM90" s="365"/>
      <c r="AN90" s="365"/>
      <c r="AO90" s="365"/>
      <c r="AP90" s="369">
        <f>UL_OH!R39*0.48</f>
        <v>0.48130406911077878</v>
      </c>
      <c r="AQ90" s="365"/>
      <c r="AR90" s="365"/>
      <c r="AS90" s="155">
        <f>AVERAGE(AE90:AR90)</f>
        <v>0.43544531186631374</v>
      </c>
      <c r="AT90" s="155">
        <f>SQRT(VAR(AE90:AR90))</f>
        <v>6.4854076448697992E-2</v>
      </c>
      <c r="AU90" s="149">
        <f>COUNT(AE90:AR90)</f>
        <v>2</v>
      </c>
    </row>
    <row r="91" spans="1:47">
      <c r="A91" s="158"/>
      <c r="K91" s="362"/>
      <c r="Q91" s="361"/>
      <c r="Y91" s="154"/>
      <c r="AD91" s="486"/>
      <c r="AF91" s="362"/>
      <c r="AL91" s="361"/>
      <c r="AS91" s="154"/>
    </row>
    <row r="92" spans="1:47" ht="38.25">
      <c r="A92" s="158"/>
      <c r="B92" s="150" t="s">
        <v>252</v>
      </c>
      <c r="C92" s="150" t="s">
        <v>913</v>
      </c>
      <c r="D92" s="150" t="s">
        <v>259</v>
      </c>
      <c r="E92" s="150" t="s">
        <v>157</v>
      </c>
      <c r="F92" s="150" t="s">
        <v>146</v>
      </c>
      <c r="H92" s="150" t="s">
        <v>158</v>
      </c>
      <c r="I92" s="150">
        <v>6.75</v>
      </c>
      <c r="J92" s="361">
        <f>UL_OH!R28*7.545</f>
        <v>7.1742768166089963</v>
      </c>
      <c r="K92" s="362"/>
      <c r="Q92" s="361"/>
      <c r="Y92" s="154">
        <f>AVERAGE(J92:X92)</f>
        <v>7.1742768166089963</v>
      </c>
      <c r="Z92" s="154" t="e">
        <f>SQRT(VAR(J92:X92))</f>
        <v>#DIV/0!</v>
      </c>
      <c r="AA92" s="150">
        <f>COUNT(J92:X92)</f>
        <v>1</v>
      </c>
      <c r="AD92" s="486"/>
      <c r="AE92" s="361">
        <f>UL_OH!R28*7.631</f>
        <v>7.2560512110726645</v>
      </c>
      <c r="AF92" s="362"/>
      <c r="AL92" s="361"/>
      <c r="AS92" s="154">
        <f>AVERAGE(AE92:AR92)</f>
        <v>7.2560512110726645</v>
      </c>
      <c r="AT92" s="154" t="e">
        <f>SQRT(VAR(AE92:AR92))</f>
        <v>#DIV/0!</v>
      </c>
      <c r="AU92" s="150">
        <f>COUNT(AE92:AR92)</f>
        <v>1</v>
      </c>
    </row>
    <row r="93" spans="1:47" ht="25.5">
      <c r="A93" s="158"/>
      <c r="H93" s="149" t="s">
        <v>160</v>
      </c>
      <c r="I93" s="149">
        <v>0.21</v>
      </c>
      <c r="J93" s="365">
        <f>UL_OH!R28*0.419</f>
        <v>0.39841245674740483</v>
      </c>
      <c r="K93" s="366"/>
      <c r="L93" s="365"/>
      <c r="M93" s="365"/>
      <c r="N93" s="365"/>
      <c r="O93" s="365"/>
      <c r="P93" s="365"/>
      <c r="Q93" s="365"/>
      <c r="R93" s="365"/>
      <c r="S93" s="365"/>
      <c r="T93" s="365"/>
      <c r="U93" s="369"/>
      <c r="V93" s="365"/>
      <c r="W93" s="365"/>
      <c r="X93" s="365"/>
      <c r="Y93" s="155">
        <f>AVERAGE(J93:X93)</f>
        <v>0.39841245674740483</v>
      </c>
      <c r="Z93" s="155" t="e">
        <f>SQRT(VAR(J93:X93))</f>
        <v>#DIV/0!</v>
      </c>
      <c r="AA93" s="149">
        <f>COUNT(J93:X93)</f>
        <v>1</v>
      </c>
      <c r="AD93" s="486"/>
      <c r="AE93" s="365">
        <f>UL_OH!R28*0.428</f>
        <v>0.40697024221453287</v>
      </c>
      <c r="AF93" s="366"/>
      <c r="AG93" s="365"/>
      <c r="AH93" s="365"/>
      <c r="AI93" s="365"/>
      <c r="AJ93" s="365"/>
      <c r="AK93" s="365"/>
      <c r="AL93" s="365"/>
      <c r="AM93" s="365"/>
      <c r="AN93" s="365"/>
      <c r="AO93" s="365"/>
      <c r="AP93" s="369"/>
      <c r="AQ93" s="365"/>
      <c r="AR93" s="365"/>
      <c r="AS93" s="155">
        <f>AVERAGE(AE93:AR93)</f>
        <v>0.40697024221453287</v>
      </c>
      <c r="AT93" s="155" t="e">
        <f>SQRT(VAR(AE93:AR93))</f>
        <v>#DIV/0!</v>
      </c>
      <c r="AU93" s="149">
        <f>COUNT(AE93:AR93)</f>
        <v>1</v>
      </c>
    </row>
    <row r="94" spans="1:47">
      <c r="A94" s="158"/>
      <c r="K94" s="362"/>
      <c r="Q94" s="361"/>
      <c r="Y94" s="154"/>
      <c r="AD94" s="486"/>
      <c r="AF94" s="362"/>
      <c r="AL94" s="361"/>
    </row>
    <row r="95" spans="1:47" ht="38.25">
      <c r="A95" s="158"/>
      <c r="B95" s="150" t="s">
        <v>252</v>
      </c>
      <c r="C95" s="150" t="s">
        <v>913</v>
      </c>
      <c r="D95" s="150" t="s">
        <v>816</v>
      </c>
      <c r="E95" s="150" t="s">
        <v>168</v>
      </c>
      <c r="F95" s="150" t="s">
        <v>146</v>
      </c>
      <c r="H95" s="150" t="s">
        <v>158</v>
      </c>
      <c r="I95" s="150">
        <v>6.75</v>
      </c>
      <c r="J95" s="361">
        <f>UL_OH!R38*8.234</f>
        <v>7.5835831932773106</v>
      </c>
      <c r="K95" s="362"/>
      <c r="Q95" s="361"/>
      <c r="Y95" s="154">
        <f>AVERAGE(J95:X95)</f>
        <v>7.5835831932773106</v>
      </c>
      <c r="Z95" s="154" t="e">
        <f>SQRT(VAR(J95:X95))</f>
        <v>#DIV/0!</v>
      </c>
      <c r="AA95" s="150">
        <f>COUNT(J95:X95)</f>
        <v>1</v>
      </c>
      <c r="AD95" s="486"/>
      <c r="AE95" s="361">
        <f>UL_OH!R38*8.277</f>
        <v>7.6231865546218476</v>
      </c>
      <c r="AF95" s="362"/>
      <c r="AL95" s="361"/>
      <c r="AS95" s="154">
        <f>AVERAGE(AE95:AR95)</f>
        <v>7.6231865546218476</v>
      </c>
      <c r="AT95" s="154" t="e">
        <f>SQRT(VAR(AE95:AR95))</f>
        <v>#DIV/0!</v>
      </c>
      <c r="AU95" s="150">
        <f>COUNT(AE95:AR95)</f>
        <v>1</v>
      </c>
    </row>
    <row r="96" spans="1:47" ht="25.5">
      <c r="A96" s="158"/>
      <c r="H96" s="149" t="s">
        <v>160</v>
      </c>
      <c r="I96" s="149">
        <v>0.21</v>
      </c>
      <c r="J96" s="365">
        <f>UL_OH!R38*0.471</f>
        <v>0.43379495798319323</v>
      </c>
      <c r="K96" s="366"/>
      <c r="L96" s="365"/>
      <c r="M96" s="365"/>
      <c r="N96" s="365"/>
      <c r="O96" s="365"/>
      <c r="P96" s="365"/>
      <c r="Q96" s="365"/>
      <c r="R96" s="365"/>
      <c r="S96" s="365"/>
      <c r="T96" s="365"/>
      <c r="U96" s="369"/>
      <c r="V96" s="365"/>
      <c r="W96" s="365"/>
      <c r="X96" s="365"/>
      <c r="Y96" s="155">
        <f>AVERAGE(J96:X96)</f>
        <v>0.43379495798319323</v>
      </c>
      <c r="Z96" s="155" t="e">
        <f>SQRT(VAR(J96:X96))</f>
        <v>#DIV/0!</v>
      </c>
      <c r="AA96" s="149">
        <f>COUNT(J96:X96)</f>
        <v>1</v>
      </c>
      <c r="AD96" s="486"/>
      <c r="AE96" s="365">
        <f>UL_OH!R38*0.469</f>
        <v>0.43195294117647054</v>
      </c>
      <c r="AF96" s="366"/>
      <c r="AG96" s="365"/>
      <c r="AH96" s="365"/>
      <c r="AI96" s="365"/>
      <c r="AJ96" s="365"/>
      <c r="AK96" s="365"/>
      <c r="AL96" s="365"/>
      <c r="AM96" s="365"/>
      <c r="AN96" s="365"/>
      <c r="AO96" s="365"/>
      <c r="AP96" s="369"/>
      <c r="AQ96" s="365"/>
      <c r="AR96" s="365"/>
      <c r="AS96" s="155">
        <f>AVERAGE(AE96:AR96)</f>
        <v>0.43195294117647054</v>
      </c>
      <c r="AT96" s="155" t="e">
        <f>SQRT(VAR(AE96:AR96))</f>
        <v>#DIV/0!</v>
      </c>
      <c r="AU96" s="149">
        <f>COUNT(AE96:AR96)</f>
        <v>1</v>
      </c>
    </row>
    <row r="97" spans="1:47">
      <c r="A97" s="158"/>
      <c r="K97" s="362"/>
      <c r="Q97" s="361"/>
      <c r="Y97" s="154"/>
      <c r="AD97" s="486"/>
      <c r="AF97" s="362"/>
      <c r="AL97" s="361"/>
    </row>
    <row r="98" spans="1:47" ht="38.25">
      <c r="A98" s="158"/>
      <c r="B98" s="150" t="s">
        <v>252</v>
      </c>
      <c r="C98" s="150" t="s">
        <v>913</v>
      </c>
      <c r="D98" s="150" t="s">
        <v>816</v>
      </c>
      <c r="E98" s="150" t="s">
        <v>157</v>
      </c>
      <c r="F98" s="150" t="s">
        <v>146</v>
      </c>
      <c r="H98" s="150" t="s">
        <v>158</v>
      </c>
      <c r="I98" s="150">
        <v>6.75</v>
      </c>
      <c r="J98" s="361">
        <f>UL_OH!R28*8.279</f>
        <v>7.8722117647058827</v>
      </c>
      <c r="K98" s="362"/>
      <c r="Q98" s="361"/>
      <c r="Y98" s="154">
        <f>AVERAGE(J98:X98)</f>
        <v>7.8722117647058827</v>
      </c>
      <c r="Z98" s="154" t="e">
        <f>SQRT(VAR(J98:X98))</f>
        <v>#DIV/0!</v>
      </c>
      <c r="AA98" s="150">
        <f>COUNT(J98:X98)</f>
        <v>1</v>
      </c>
      <c r="AD98" s="486"/>
      <c r="AE98" s="361">
        <f>UL_OH!R28*8.363</f>
        <v>7.952084429065744</v>
      </c>
      <c r="AF98" s="362"/>
      <c r="AL98" s="361"/>
      <c r="AS98" s="154">
        <f>AVERAGE(AE98:AR98)</f>
        <v>7.952084429065744</v>
      </c>
      <c r="AT98" s="154" t="e">
        <f>SQRT(VAR(AE98:AR98))</f>
        <v>#DIV/0!</v>
      </c>
      <c r="AU98" s="150">
        <f>COUNT(AE98:AR98)</f>
        <v>1</v>
      </c>
    </row>
    <row r="99" spans="1:47" ht="25.5">
      <c r="A99" s="158"/>
      <c r="H99" s="149" t="s">
        <v>160</v>
      </c>
      <c r="I99" s="149">
        <v>0.21</v>
      </c>
      <c r="J99" s="365">
        <f>UL_OH!R28*0.459</f>
        <v>0.43644705882352947</v>
      </c>
      <c r="K99" s="366"/>
      <c r="L99" s="365"/>
      <c r="M99" s="365"/>
      <c r="N99" s="365"/>
      <c r="O99" s="365"/>
      <c r="P99" s="365"/>
      <c r="Q99" s="365"/>
      <c r="R99" s="365"/>
      <c r="S99" s="365"/>
      <c r="T99" s="365"/>
      <c r="U99" s="369"/>
      <c r="V99" s="365"/>
      <c r="W99" s="365"/>
      <c r="X99" s="365"/>
      <c r="Y99" s="155">
        <f>AVERAGE(J99:X99)</f>
        <v>0.43644705882352947</v>
      </c>
      <c r="Z99" s="155" t="e">
        <f>SQRT(VAR(J99:X99))</f>
        <v>#DIV/0!</v>
      </c>
      <c r="AA99" s="149">
        <f>COUNT(J99:X99)</f>
        <v>1</v>
      </c>
      <c r="AD99" s="486"/>
      <c r="AE99" s="365">
        <f>UL_OH!R28*0.476</f>
        <v>0.45261176470588232</v>
      </c>
      <c r="AF99" s="366"/>
      <c r="AG99" s="365"/>
      <c r="AH99" s="365"/>
      <c r="AI99" s="365"/>
      <c r="AJ99" s="365"/>
      <c r="AK99" s="365"/>
      <c r="AL99" s="365"/>
      <c r="AM99" s="365"/>
      <c r="AN99" s="365"/>
      <c r="AO99" s="365"/>
      <c r="AP99" s="369"/>
      <c r="AQ99" s="365"/>
      <c r="AR99" s="365"/>
      <c r="AS99" s="155">
        <f>AVERAGE(AE99:AR99)</f>
        <v>0.45261176470588232</v>
      </c>
      <c r="AT99" s="155" t="e">
        <f>SQRT(VAR(AE99:AR99))</f>
        <v>#DIV/0!</v>
      </c>
      <c r="AU99" s="149">
        <f>COUNT(AE99:AR99)</f>
        <v>1</v>
      </c>
    </row>
    <row r="100" spans="1:47">
      <c r="A100" s="158"/>
      <c r="K100" s="362"/>
      <c r="Q100" s="361"/>
      <c r="Y100" s="154"/>
      <c r="AD100" s="486"/>
      <c r="AF100" s="362"/>
      <c r="AL100" s="361"/>
    </row>
    <row r="101" spans="1:47" ht="38.25">
      <c r="A101" s="158"/>
      <c r="B101" s="150" t="s">
        <v>252</v>
      </c>
      <c r="C101" s="150" t="s">
        <v>913</v>
      </c>
      <c r="D101" s="150" t="s">
        <v>273</v>
      </c>
      <c r="E101" s="150" t="s">
        <v>167</v>
      </c>
      <c r="F101" s="150" t="s">
        <v>270</v>
      </c>
      <c r="H101" s="150" t="s">
        <v>158</v>
      </c>
      <c r="I101" s="150">
        <v>6.75</v>
      </c>
      <c r="K101" s="362">
        <f>UL_OH!R26*13.293</f>
        <v>12.9132</v>
      </c>
      <c r="Q101" s="361"/>
      <c r="Y101" s="154">
        <f>AVERAGE(J101:X101)</f>
        <v>12.9132</v>
      </c>
      <c r="Z101" s="154" t="e">
        <f>SQRT(VAR(J101:X101))</f>
        <v>#DIV/0!</v>
      </c>
      <c r="AA101" s="150">
        <f>COUNT(J101:X101)</f>
        <v>1</v>
      </c>
      <c r="AD101" s="486"/>
      <c r="AF101" s="362"/>
      <c r="AL101" s="361"/>
      <c r="AS101" s="154" t="e">
        <f>AVERAGE(AE101:AR101)</f>
        <v>#DIV/0!</v>
      </c>
      <c r="AT101" s="154" t="e">
        <f>SQRT(VAR(AE101:AR101))</f>
        <v>#DIV/0!</v>
      </c>
      <c r="AU101" s="150">
        <f>COUNT(AE101:AR101)</f>
        <v>0</v>
      </c>
    </row>
    <row r="102" spans="1:47" ht="25.5">
      <c r="A102" s="158"/>
      <c r="H102" s="149" t="s">
        <v>160</v>
      </c>
      <c r="I102" s="149">
        <v>0.21</v>
      </c>
      <c r="J102" s="365"/>
      <c r="K102" s="366">
        <f>UL_OH!R26*0.564</f>
        <v>0.5478857142857142</v>
      </c>
      <c r="L102" s="365"/>
      <c r="M102" s="365"/>
      <c r="N102" s="365"/>
      <c r="O102" s="365"/>
      <c r="P102" s="365"/>
      <c r="Q102" s="365"/>
      <c r="R102" s="365"/>
      <c r="S102" s="365"/>
      <c r="T102" s="365"/>
      <c r="U102" s="365"/>
      <c r="V102" s="365"/>
      <c r="W102" s="365"/>
      <c r="X102" s="365"/>
      <c r="Y102" s="155">
        <f>AVERAGE(J102:X102)</f>
        <v>0.5478857142857142</v>
      </c>
      <c r="Z102" s="155" t="e">
        <f>SQRT(VAR(J102:X102))</f>
        <v>#DIV/0!</v>
      </c>
      <c r="AA102" s="149">
        <f>COUNT(J102:X102)</f>
        <v>1</v>
      </c>
      <c r="AD102" s="486"/>
      <c r="AE102" s="365"/>
      <c r="AF102" s="366"/>
      <c r="AG102" s="365"/>
      <c r="AH102" s="365"/>
      <c r="AI102" s="365"/>
      <c r="AJ102" s="365"/>
      <c r="AK102" s="365"/>
      <c r="AL102" s="365"/>
      <c r="AM102" s="365"/>
      <c r="AN102" s="365"/>
      <c r="AO102" s="365"/>
      <c r="AP102" s="365"/>
      <c r="AQ102" s="365"/>
      <c r="AR102" s="365"/>
      <c r="AS102" s="155" t="e">
        <f>AVERAGE(AE102:AR102)</f>
        <v>#DIV/0!</v>
      </c>
      <c r="AT102" s="155" t="e">
        <f>SQRT(VAR(AE102:AR102))</f>
        <v>#DIV/0!</v>
      </c>
      <c r="AU102" s="149">
        <f>COUNT(AE102:AR102)</f>
        <v>0</v>
      </c>
    </row>
    <row r="103" spans="1:47">
      <c r="A103" s="158"/>
      <c r="K103" s="362"/>
      <c r="Q103" s="361"/>
      <c r="Y103" s="154"/>
      <c r="AD103" s="399"/>
      <c r="AF103" s="362"/>
      <c r="AL103" s="361"/>
      <c r="AS103" s="154"/>
    </row>
    <row r="104" spans="1:47" ht="38.25">
      <c r="A104" s="158"/>
      <c r="B104" s="150" t="s">
        <v>252</v>
      </c>
      <c r="C104" s="150" t="s">
        <v>913</v>
      </c>
      <c r="D104" s="115" t="s">
        <v>433</v>
      </c>
      <c r="E104" s="150" t="s">
        <v>167</v>
      </c>
      <c r="F104" s="150" t="s">
        <v>270</v>
      </c>
      <c r="H104" s="150" t="s">
        <v>158</v>
      </c>
      <c r="I104" s="150">
        <v>6.75</v>
      </c>
      <c r="K104" s="362"/>
      <c r="N104" s="364">
        <v>9.5704918032786903</v>
      </c>
      <c r="Q104" s="361"/>
      <c r="Y104" s="154">
        <f>AVERAGE(J104:X104)</f>
        <v>9.5704918032786903</v>
      </c>
      <c r="Z104" s="154" t="e">
        <f>SQRT(VAR(J104:X104))</f>
        <v>#DIV/0!</v>
      </c>
      <c r="AA104" s="150">
        <f>COUNT(J104:X104)</f>
        <v>1</v>
      </c>
      <c r="AD104" s="399"/>
      <c r="AF104" s="362"/>
      <c r="AI104" s="364">
        <v>9.2557377049180332</v>
      </c>
      <c r="AL104" s="361"/>
      <c r="AS104" s="154">
        <f>AVERAGE(AE104:AR104)</f>
        <v>9.2557377049180332</v>
      </c>
      <c r="AT104" s="154" t="e">
        <f>SQRT(VAR(AE104:AR104))</f>
        <v>#DIV/0!</v>
      </c>
      <c r="AU104" s="150">
        <f>COUNT(AE104:AR104)</f>
        <v>1</v>
      </c>
    </row>
    <row r="105" spans="1:47" ht="25.5">
      <c r="A105" s="158"/>
      <c r="H105" s="149" t="s">
        <v>160</v>
      </c>
      <c r="I105" s="149">
        <v>0.21</v>
      </c>
      <c r="J105" s="365"/>
      <c r="K105" s="366"/>
      <c r="L105" s="365"/>
      <c r="M105" s="365"/>
      <c r="N105" s="368">
        <v>0.6019672131147541</v>
      </c>
      <c r="O105" s="365"/>
      <c r="P105" s="365"/>
      <c r="Q105" s="365"/>
      <c r="R105" s="365"/>
      <c r="S105" s="365"/>
      <c r="T105" s="365"/>
      <c r="U105" s="365"/>
      <c r="V105" s="365"/>
      <c r="W105" s="365"/>
      <c r="X105" s="365"/>
      <c r="Y105" s="155">
        <f>AVERAGE(J105:X105)</f>
        <v>0.6019672131147541</v>
      </c>
      <c r="Z105" s="155" t="e">
        <f>SQRT(VAR(J105:X105))</f>
        <v>#DIV/0!</v>
      </c>
      <c r="AA105" s="149">
        <f>COUNT(J105:X105)</f>
        <v>1</v>
      </c>
      <c r="AD105" s="399"/>
      <c r="AE105" s="365"/>
      <c r="AF105" s="366"/>
      <c r="AG105" s="365"/>
      <c r="AH105" s="365"/>
      <c r="AI105" s="368">
        <v>0.56459016393442618</v>
      </c>
      <c r="AJ105" s="365"/>
      <c r="AK105" s="365"/>
      <c r="AL105" s="365"/>
      <c r="AM105" s="365"/>
      <c r="AN105" s="365"/>
      <c r="AO105" s="365"/>
      <c r="AP105" s="365"/>
      <c r="AQ105" s="365"/>
      <c r="AR105" s="365"/>
      <c r="AS105" s="155">
        <f>AVERAGE(AE105:AR105)</f>
        <v>0.56459016393442618</v>
      </c>
      <c r="AT105" s="155" t="e">
        <f>SQRT(VAR(AE105:AR105))</f>
        <v>#DIV/0!</v>
      </c>
      <c r="AU105" s="149">
        <f>COUNT(AE105:AR105)</f>
        <v>1</v>
      </c>
    </row>
    <row r="106" spans="1:47" ht="13.5">
      <c r="A106" s="158"/>
      <c r="K106" s="378"/>
      <c r="N106" s="375"/>
      <c r="Q106" s="361"/>
      <c r="AD106" s="399"/>
      <c r="AE106" s="378"/>
      <c r="AH106" s="375"/>
      <c r="AL106" s="361"/>
    </row>
    <row r="107" spans="1:47" ht="38.25">
      <c r="A107" s="158"/>
      <c r="B107" s="150" t="s">
        <v>252</v>
      </c>
      <c r="C107" s="150" t="s">
        <v>913</v>
      </c>
      <c r="D107" s="115" t="s">
        <v>433</v>
      </c>
      <c r="E107" s="115" t="s">
        <v>164</v>
      </c>
      <c r="F107" s="150" t="s">
        <v>270</v>
      </c>
      <c r="H107" s="150" t="s">
        <v>158</v>
      </c>
      <c r="I107" s="150">
        <v>6.75</v>
      </c>
      <c r="K107" s="378"/>
      <c r="N107" s="364">
        <v>9.25</v>
      </c>
      <c r="Q107" s="361"/>
      <c r="Y107" s="154">
        <f>AVERAGE(J107:X107)</f>
        <v>9.25</v>
      </c>
      <c r="Z107" s="154" t="e">
        <f>SQRT(VAR(J107:X107))</f>
        <v>#DIV/0!</v>
      </c>
      <c r="AA107" s="150">
        <f>COUNT(J107:X107)</f>
        <v>1</v>
      </c>
      <c r="AD107" s="399"/>
      <c r="AE107" s="378"/>
      <c r="AI107" s="364">
        <v>8.99</v>
      </c>
      <c r="AL107" s="361"/>
      <c r="AS107" s="154">
        <f>AVERAGE(AE107:AR107)</f>
        <v>8.99</v>
      </c>
      <c r="AT107" s="154" t="e">
        <f>SQRT(VAR(AE107:AR107))</f>
        <v>#DIV/0!</v>
      </c>
      <c r="AU107" s="150">
        <f>COUNT(AE107:AR107)</f>
        <v>1</v>
      </c>
    </row>
    <row r="108" spans="1:47" ht="25.5">
      <c r="A108" s="158"/>
      <c r="H108" s="149" t="s">
        <v>160</v>
      </c>
      <c r="I108" s="149">
        <v>0.21</v>
      </c>
      <c r="J108" s="365"/>
      <c r="K108" s="379"/>
      <c r="L108" s="365"/>
      <c r="M108" s="365"/>
      <c r="N108" s="368">
        <v>0.58399999999999996</v>
      </c>
      <c r="O108" s="365"/>
      <c r="P108" s="365"/>
      <c r="Q108" s="365"/>
      <c r="R108" s="365"/>
      <c r="S108" s="365"/>
      <c r="T108" s="365"/>
      <c r="U108" s="365"/>
      <c r="V108" s="365"/>
      <c r="W108" s="365"/>
      <c r="X108" s="365"/>
      <c r="Y108" s="155">
        <f>AVERAGE(J108:X108)</f>
        <v>0.58399999999999996</v>
      </c>
      <c r="Z108" s="155" t="e">
        <f>SQRT(VAR(J108:X108))</f>
        <v>#DIV/0!</v>
      </c>
      <c r="AA108" s="149">
        <f>COUNT(J108:X108)</f>
        <v>1</v>
      </c>
      <c r="AD108" s="399"/>
      <c r="AE108" s="379"/>
      <c r="AF108" s="384"/>
      <c r="AG108" s="384"/>
      <c r="AH108" s="385"/>
      <c r="AI108" s="386">
        <v>0.52</v>
      </c>
      <c r="AJ108" s="385"/>
      <c r="AK108" s="385"/>
      <c r="AL108" s="385"/>
      <c r="AM108" s="385"/>
      <c r="AN108" s="385"/>
      <c r="AO108" s="385"/>
      <c r="AP108" s="365"/>
      <c r="AQ108" s="384"/>
      <c r="AR108" s="384"/>
      <c r="AS108" s="155">
        <f>AVERAGE(AE108:AR108)</f>
        <v>0.52</v>
      </c>
      <c r="AT108" s="155" t="e">
        <f>SQRT(VAR(AE108:AR108))</f>
        <v>#DIV/0!</v>
      </c>
      <c r="AU108" s="149">
        <f>COUNT(AE108:AR108)</f>
        <v>1</v>
      </c>
    </row>
    <row r="109" spans="1:47" ht="13.5">
      <c r="A109" s="158"/>
      <c r="K109" s="378"/>
      <c r="N109" s="375"/>
      <c r="Q109" s="361"/>
      <c r="Y109" s="154"/>
      <c r="AD109" s="399"/>
      <c r="AE109" s="378"/>
      <c r="AI109" s="375"/>
      <c r="AL109" s="361"/>
      <c r="AS109" s="154"/>
    </row>
    <row r="110" spans="1:47" ht="38.25">
      <c r="A110" s="158"/>
      <c r="B110" s="150" t="s">
        <v>252</v>
      </c>
      <c r="C110" s="150" t="s">
        <v>913</v>
      </c>
      <c r="D110" s="115" t="s">
        <v>816</v>
      </c>
      <c r="E110" s="150" t="s">
        <v>167</v>
      </c>
      <c r="F110" s="150" t="s">
        <v>270</v>
      </c>
      <c r="H110" s="150" t="s">
        <v>158</v>
      </c>
      <c r="I110" s="150">
        <v>6.75</v>
      </c>
      <c r="K110" s="378"/>
      <c r="N110" s="364">
        <v>8.99</v>
      </c>
      <c r="Q110" s="361"/>
      <c r="Y110" s="154">
        <f>AVERAGE(J110:X110)</f>
        <v>8.99</v>
      </c>
      <c r="Z110" s="154" t="e">
        <f>SQRT(VAR(J110:X110))</f>
        <v>#DIV/0!</v>
      </c>
      <c r="AA110" s="150">
        <f>COUNT(J110:X110)</f>
        <v>1</v>
      </c>
      <c r="AD110" s="399"/>
      <c r="AE110" s="378"/>
      <c r="AI110" s="364">
        <v>8.65</v>
      </c>
      <c r="AL110" s="361"/>
      <c r="AS110" s="154">
        <f>AVERAGE(AE110:AR110)</f>
        <v>8.65</v>
      </c>
      <c r="AT110" s="154" t="e">
        <f>SQRT(VAR(AE110:AR110))</f>
        <v>#DIV/0!</v>
      </c>
      <c r="AU110" s="150">
        <f>COUNT(AE110:AR110)</f>
        <v>1</v>
      </c>
    </row>
    <row r="111" spans="1:47" ht="25.5">
      <c r="A111" s="158"/>
      <c r="H111" s="149" t="s">
        <v>160</v>
      </c>
      <c r="I111" s="149">
        <v>0.21</v>
      </c>
      <c r="J111" s="365"/>
      <c r="K111" s="379"/>
      <c r="L111" s="365"/>
      <c r="M111" s="365"/>
      <c r="N111" s="368">
        <v>0.63400000000000001</v>
      </c>
      <c r="O111" s="365"/>
      <c r="P111" s="365"/>
      <c r="Q111" s="365"/>
      <c r="R111" s="365"/>
      <c r="S111" s="365"/>
      <c r="T111" s="365"/>
      <c r="U111" s="365"/>
      <c r="V111" s="365"/>
      <c r="W111" s="365"/>
      <c r="X111" s="365"/>
      <c r="Y111" s="155">
        <f>AVERAGE(J111:X111)</f>
        <v>0.63400000000000001</v>
      </c>
      <c r="Z111" s="155" t="e">
        <f>SQRT(VAR(J111:X111))</f>
        <v>#DIV/0!</v>
      </c>
      <c r="AA111" s="149">
        <f>COUNT(J111:X111)</f>
        <v>1</v>
      </c>
      <c r="AD111" s="399"/>
      <c r="AE111" s="379"/>
      <c r="AF111" s="365"/>
      <c r="AG111" s="365"/>
      <c r="AH111" s="365"/>
      <c r="AI111" s="368">
        <v>0.53800000000000003</v>
      </c>
      <c r="AJ111" s="365"/>
      <c r="AK111" s="365"/>
      <c r="AL111" s="365"/>
      <c r="AM111" s="365"/>
      <c r="AN111" s="365"/>
      <c r="AO111" s="365"/>
      <c r="AP111" s="365"/>
      <c r="AQ111" s="365"/>
      <c r="AR111" s="365"/>
      <c r="AS111" s="155">
        <f>AVERAGE(AE111:AR111)</f>
        <v>0.53800000000000003</v>
      </c>
      <c r="AT111" s="155" t="e">
        <f>SQRT(VAR(AE111:AR111))</f>
        <v>#DIV/0!</v>
      </c>
      <c r="AU111" s="149">
        <f>COUNT(AE111:AR111)</f>
        <v>1</v>
      </c>
    </row>
    <row r="112" spans="1:47" ht="13.5">
      <c r="A112" s="158"/>
      <c r="K112" s="378"/>
      <c r="N112" s="375"/>
      <c r="Q112" s="361"/>
      <c r="Y112" s="154"/>
      <c r="AD112" s="399"/>
      <c r="AE112" s="378"/>
      <c r="AH112" s="375"/>
      <c r="AL112" s="361"/>
      <c r="AS112" s="154"/>
    </row>
    <row r="113" spans="1:47" ht="38.25">
      <c r="A113" s="158"/>
      <c r="B113" s="150" t="s">
        <v>252</v>
      </c>
      <c r="C113" s="150" t="s">
        <v>913</v>
      </c>
      <c r="D113" s="115" t="s">
        <v>816</v>
      </c>
      <c r="E113" s="115" t="s">
        <v>164</v>
      </c>
      <c r="F113" s="150" t="s">
        <v>270</v>
      </c>
      <c r="H113" s="150" t="s">
        <v>158</v>
      </c>
      <c r="I113" s="150">
        <v>6.75</v>
      </c>
      <c r="K113" s="378"/>
      <c r="N113" s="364">
        <v>8.58</v>
      </c>
      <c r="Q113" s="361"/>
      <c r="Y113" s="154">
        <f>AVERAGE(J113:X113)</f>
        <v>8.58</v>
      </c>
      <c r="Z113" s="154" t="e">
        <f>SQRT(VAR(J113:X113))</f>
        <v>#DIV/0!</v>
      </c>
      <c r="AA113" s="150">
        <f>COUNT(J113:X113)</f>
        <v>1</v>
      </c>
      <c r="AD113" s="399"/>
      <c r="AE113" s="378"/>
      <c r="AH113" s="364"/>
      <c r="AI113" s="364">
        <v>8.1199999999999992</v>
      </c>
      <c r="AL113" s="361"/>
      <c r="AS113" s="154">
        <f>AVERAGE(AE113:AR113)</f>
        <v>8.1199999999999992</v>
      </c>
      <c r="AT113" s="154" t="e">
        <f>SQRT(VAR(AE113:AR113))</f>
        <v>#DIV/0!</v>
      </c>
      <c r="AU113" s="150">
        <f>COUNT(AE113:AR113)</f>
        <v>1</v>
      </c>
    </row>
    <row r="114" spans="1:47" ht="25.5">
      <c r="A114" s="158"/>
      <c r="H114" s="149" t="s">
        <v>160</v>
      </c>
      <c r="I114" s="149">
        <v>0.21</v>
      </c>
      <c r="J114" s="365"/>
      <c r="K114" s="379"/>
      <c r="L114" s="365"/>
      <c r="M114" s="365"/>
      <c r="N114" s="368">
        <v>0.56599999999999995</v>
      </c>
      <c r="O114" s="365"/>
      <c r="P114" s="365"/>
      <c r="Q114" s="365"/>
      <c r="R114" s="365"/>
      <c r="S114" s="365"/>
      <c r="T114" s="365"/>
      <c r="U114" s="365"/>
      <c r="V114" s="365"/>
      <c r="W114" s="365"/>
      <c r="X114" s="365"/>
      <c r="Y114" s="155">
        <f>AVERAGE(J114:X114)</f>
        <v>0.56599999999999995</v>
      </c>
      <c r="Z114" s="155" t="e">
        <f>SQRT(VAR(J114:X114))</f>
        <v>#DIV/0!</v>
      </c>
      <c r="AA114" s="149">
        <f>COUNT(J114:X114)</f>
        <v>1</v>
      </c>
      <c r="AD114" s="399"/>
      <c r="AE114" s="379"/>
      <c r="AF114" s="365"/>
      <c r="AG114" s="365"/>
      <c r="AH114" s="368"/>
      <c r="AI114" s="368">
        <v>0.48099999999999998</v>
      </c>
      <c r="AJ114" s="365"/>
      <c r="AK114" s="365"/>
      <c r="AL114" s="365"/>
      <c r="AM114" s="365"/>
      <c r="AN114" s="365"/>
      <c r="AO114" s="365"/>
      <c r="AP114" s="365"/>
      <c r="AQ114" s="365"/>
      <c r="AR114" s="365"/>
      <c r="AS114" s="155">
        <f>AVERAGE(AE114:AR114)</f>
        <v>0.48099999999999998</v>
      </c>
      <c r="AT114" s="155" t="e">
        <f>SQRT(VAR(AE114:AR114))</f>
        <v>#DIV/0!</v>
      </c>
      <c r="AU114" s="149">
        <f>COUNT(AE114:AR114)</f>
        <v>1</v>
      </c>
    </row>
    <row r="115" spans="1:47">
      <c r="K115" s="362"/>
      <c r="Q115" s="361"/>
      <c r="Y115" s="154"/>
      <c r="AF115" s="362"/>
      <c r="AL115" s="361"/>
      <c r="AS115" s="154"/>
    </row>
    <row r="116" spans="1:47" ht="38.25">
      <c r="A116" s="158"/>
      <c r="B116" s="150" t="s">
        <v>252</v>
      </c>
      <c r="C116" s="150" t="s">
        <v>913</v>
      </c>
      <c r="D116" s="150" t="s">
        <v>259</v>
      </c>
      <c r="E116" s="150" t="s">
        <v>168</v>
      </c>
      <c r="F116" s="115" t="s">
        <v>396</v>
      </c>
      <c r="G116" s="115"/>
      <c r="H116" s="150" t="s">
        <v>158</v>
      </c>
      <c r="I116" s="150">
        <v>6.75</v>
      </c>
      <c r="K116" s="362"/>
      <c r="Q116" s="361"/>
      <c r="U116" s="361">
        <f>UL_OH!R36*7.895</f>
        <v>8.258979703892539</v>
      </c>
      <c r="Y116" s="154">
        <f>AVERAGE(J116:X116)</f>
        <v>8.258979703892539</v>
      </c>
      <c r="Z116" s="154" t="e">
        <f>SQRT(VAR(J116:X116))</f>
        <v>#DIV/0!</v>
      </c>
      <c r="AA116" s="150">
        <f>COUNT(J116:X116)</f>
        <v>1</v>
      </c>
      <c r="AD116" s="399"/>
      <c r="AF116" s="362"/>
      <c r="AL116" s="361"/>
      <c r="AP116" s="361">
        <f>UL_OH!R36*8.94</f>
        <v>9.3521568781253066</v>
      </c>
      <c r="AS116" s="154">
        <f>AVERAGE(AE116:AR116)</f>
        <v>9.3521568781253066</v>
      </c>
      <c r="AT116" s="154" t="e">
        <f>SQRT(VAR(AE116:AR116))</f>
        <v>#DIV/0!</v>
      </c>
      <c r="AU116" s="150">
        <f>COUNT(AE116:AR116)</f>
        <v>1</v>
      </c>
    </row>
    <row r="117" spans="1:47" ht="25.5">
      <c r="A117" s="158"/>
      <c r="H117" s="149" t="s">
        <v>160</v>
      </c>
      <c r="I117" s="149">
        <v>0.21</v>
      </c>
      <c r="J117" s="365"/>
      <c r="K117" s="366"/>
      <c r="L117" s="365"/>
      <c r="M117" s="365"/>
      <c r="N117" s="365"/>
      <c r="O117" s="365"/>
      <c r="P117" s="365"/>
      <c r="Q117" s="365"/>
      <c r="R117" s="365"/>
      <c r="S117" s="365"/>
      <c r="T117" s="365"/>
      <c r="U117" s="369">
        <f>UL_OH!R36*0.506</f>
        <v>0.5293278948916561</v>
      </c>
      <c r="V117" s="365"/>
      <c r="W117" s="365"/>
      <c r="X117" s="365"/>
      <c r="Y117" s="155">
        <f>AVERAGE(J117:X117)</f>
        <v>0.5293278948916561</v>
      </c>
      <c r="Z117" s="155" t="e">
        <f>SQRT(VAR(J117:X117))</f>
        <v>#DIV/0!</v>
      </c>
      <c r="AA117" s="149">
        <f>COUNT(J117:X117)</f>
        <v>1</v>
      </c>
      <c r="AD117" s="399"/>
      <c r="AE117" s="365"/>
      <c r="AF117" s="365"/>
      <c r="AG117" s="365"/>
      <c r="AH117" s="365"/>
      <c r="AI117" s="365"/>
      <c r="AJ117" s="365"/>
      <c r="AK117" s="365"/>
      <c r="AL117" s="365"/>
      <c r="AM117" s="365"/>
      <c r="AN117" s="365"/>
      <c r="AO117" s="365"/>
      <c r="AP117" s="385">
        <f>UL_OH!R36*0.51</f>
        <v>0.53351230512795378</v>
      </c>
      <c r="AQ117" s="365"/>
      <c r="AR117" s="365"/>
      <c r="AS117" s="155">
        <f>AVERAGE(AE117:AR117)</f>
        <v>0.53351230512795378</v>
      </c>
      <c r="AT117" s="155" t="e">
        <f>SQRT(VAR(AE117:AR117))</f>
        <v>#DIV/0!</v>
      </c>
      <c r="AU117" s="149">
        <f>COUNT(AE117:AR117)</f>
        <v>1</v>
      </c>
    </row>
    <row r="118" spans="1:47">
      <c r="K118" s="362"/>
      <c r="Q118" s="361"/>
      <c r="Y118" s="154"/>
      <c r="AF118" s="362"/>
      <c r="AL118" s="361"/>
      <c r="AS118" s="154"/>
    </row>
    <row r="119" spans="1:47">
      <c r="K119" s="362"/>
      <c r="Q119" s="361"/>
      <c r="Y119" s="154"/>
      <c r="AF119" s="362"/>
      <c r="AL119" s="361"/>
      <c r="AS119" s="154"/>
    </row>
    <row r="120" spans="1:47">
      <c r="K120" s="362"/>
      <c r="Q120" s="361"/>
      <c r="Y120" s="154"/>
      <c r="AF120" s="362"/>
      <c r="AL120" s="361"/>
      <c r="AS120" s="154"/>
    </row>
    <row r="121" spans="1:47">
      <c r="K121" s="362"/>
      <c r="Q121" s="361"/>
      <c r="Y121" s="154"/>
      <c r="AF121" s="362"/>
      <c r="AL121" s="361"/>
      <c r="AS121" s="154"/>
    </row>
    <row r="122" spans="1:47">
      <c r="K122" s="362"/>
      <c r="Q122" s="361"/>
      <c r="Y122" s="154"/>
      <c r="AF122" s="362"/>
      <c r="AL122" s="361"/>
      <c r="AS122" s="154"/>
    </row>
    <row r="123" spans="1:47">
      <c r="K123" s="362"/>
      <c r="Q123" s="361"/>
      <c r="Y123" s="154"/>
      <c r="AF123" s="362"/>
      <c r="AL123" s="361"/>
      <c r="AS123" s="154"/>
    </row>
    <row r="124" spans="1:47">
      <c r="K124" s="362"/>
      <c r="Q124" s="361"/>
      <c r="Y124" s="154"/>
      <c r="AF124" s="362"/>
      <c r="AL124" s="361"/>
      <c r="AS124" s="154"/>
    </row>
    <row r="125" spans="1:47">
      <c r="K125" s="362"/>
      <c r="Q125" s="361"/>
      <c r="Y125" s="154"/>
      <c r="AF125" s="362"/>
      <c r="AL125" s="361"/>
      <c r="AS125" s="154"/>
    </row>
    <row r="126" spans="1:47">
      <c r="K126" s="362"/>
      <c r="Q126" s="361"/>
      <c r="Y126" s="154"/>
      <c r="AF126" s="362"/>
      <c r="AL126" s="361"/>
      <c r="AS126" s="154"/>
    </row>
    <row r="127" spans="1:47">
      <c r="K127" s="362"/>
      <c r="Q127" s="361"/>
      <c r="Y127" s="154"/>
      <c r="AF127" s="362"/>
      <c r="AL127" s="361"/>
      <c r="AS127" s="154"/>
    </row>
    <row r="128" spans="1:47">
      <c r="K128" s="362"/>
      <c r="Q128" s="361"/>
      <c r="Y128" s="154"/>
      <c r="AF128" s="362"/>
      <c r="AL128" s="361"/>
      <c r="AS128" s="154"/>
    </row>
    <row r="129" spans="11:45">
      <c r="K129" s="362"/>
      <c r="Q129" s="361"/>
      <c r="Y129" s="154"/>
      <c r="AF129" s="362"/>
      <c r="AL129" s="361"/>
      <c r="AS129" s="154"/>
    </row>
    <row r="130" spans="11:45">
      <c r="K130" s="362"/>
      <c r="Q130" s="361"/>
      <c r="Y130" s="154"/>
      <c r="AF130" s="362"/>
      <c r="AL130" s="361"/>
      <c r="AS130" s="154"/>
    </row>
    <row r="131" spans="11:45">
      <c r="K131" s="362"/>
      <c r="Q131" s="361"/>
      <c r="Y131" s="154"/>
      <c r="AF131" s="362"/>
      <c r="AL131" s="361"/>
      <c r="AS131" s="154"/>
    </row>
    <row r="132" spans="11:45">
      <c r="K132" s="362"/>
      <c r="Q132" s="361"/>
      <c r="Y132" s="154"/>
      <c r="AF132" s="362"/>
      <c r="AL132" s="361"/>
      <c r="AS132" s="154"/>
    </row>
    <row r="133" spans="11:45">
      <c r="K133" s="362"/>
      <c r="Q133" s="361"/>
      <c r="Y133" s="154"/>
      <c r="AF133" s="362"/>
      <c r="AL133" s="361"/>
      <c r="AS133" s="154"/>
    </row>
    <row r="134" spans="11:45">
      <c r="K134" s="362"/>
      <c r="Q134" s="361"/>
      <c r="Y134" s="154"/>
      <c r="AF134" s="362"/>
      <c r="AL134" s="361"/>
      <c r="AS134" s="154"/>
    </row>
    <row r="135" spans="11:45">
      <c r="K135" s="362"/>
      <c r="Q135" s="361"/>
      <c r="Y135" s="154"/>
      <c r="AF135" s="362"/>
      <c r="AL135" s="361"/>
      <c r="AS135" s="154"/>
    </row>
    <row r="136" spans="11:45">
      <c r="K136" s="362"/>
      <c r="Q136" s="361"/>
      <c r="Y136" s="154"/>
      <c r="AF136" s="362"/>
      <c r="AL136" s="361"/>
      <c r="AS136" s="154"/>
    </row>
    <row r="137" spans="11:45">
      <c r="K137" s="362"/>
      <c r="Q137" s="361"/>
      <c r="Y137" s="154"/>
      <c r="AF137" s="362"/>
      <c r="AL137" s="361"/>
      <c r="AS137" s="154"/>
    </row>
    <row r="138" spans="11:45">
      <c r="K138" s="362"/>
      <c r="Q138" s="361"/>
      <c r="Y138" s="154"/>
      <c r="AF138" s="362"/>
      <c r="AL138" s="361"/>
      <c r="AS138" s="154"/>
    </row>
    <row r="139" spans="11:45">
      <c r="K139" s="362"/>
      <c r="Q139" s="361"/>
      <c r="Y139" s="154"/>
      <c r="AF139" s="362"/>
      <c r="AL139" s="361"/>
      <c r="AS139" s="154"/>
    </row>
    <row r="140" spans="11:45">
      <c r="K140" s="362"/>
      <c r="Q140" s="361"/>
      <c r="Y140" s="154"/>
      <c r="AF140" s="362"/>
      <c r="AL140" s="361"/>
      <c r="AS140" s="154"/>
    </row>
    <row r="141" spans="11:45">
      <c r="K141" s="362"/>
      <c r="Q141" s="361"/>
      <c r="Y141" s="154"/>
      <c r="AF141" s="362"/>
      <c r="AL141" s="361"/>
      <c r="AS141" s="154"/>
    </row>
    <row r="142" spans="11:45">
      <c r="K142" s="362"/>
      <c r="Q142" s="361"/>
      <c r="Y142" s="154"/>
      <c r="AF142" s="362"/>
      <c r="AL142" s="361"/>
      <c r="AS142" s="154"/>
    </row>
    <row r="143" spans="11:45">
      <c r="K143" s="362"/>
      <c r="Q143" s="361"/>
      <c r="Y143" s="154"/>
      <c r="AF143" s="362"/>
      <c r="AL143" s="361"/>
      <c r="AS143" s="154"/>
    </row>
    <row r="144" spans="11:45">
      <c r="K144" s="362"/>
      <c r="Q144" s="361"/>
      <c r="Y144" s="154"/>
      <c r="AF144" s="362"/>
      <c r="AL144" s="361"/>
      <c r="AS144" s="154"/>
    </row>
    <row r="145" spans="11:45">
      <c r="K145" s="362"/>
      <c r="Q145" s="361"/>
      <c r="Y145" s="154"/>
      <c r="AF145" s="362"/>
      <c r="AL145" s="361"/>
      <c r="AS145" s="154"/>
    </row>
    <row r="146" spans="11:45">
      <c r="K146" s="362"/>
      <c r="Q146" s="361"/>
      <c r="Y146" s="154"/>
      <c r="AF146" s="362"/>
      <c r="AL146" s="361"/>
      <c r="AS146" s="154"/>
    </row>
    <row r="147" spans="11:45">
      <c r="K147" s="362"/>
      <c r="Q147" s="361"/>
      <c r="Y147" s="154"/>
      <c r="AF147" s="362"/>
      <c r="AL147" s="361"/>
      <c r="AS147" s="154"/>
    </row>
    <row r="148" spans="11:45">
      <c r="K148" s="362"/>
      <c r="Q148" s="361"/>
      <c r="Y148" s="154"/>
      <c r="AF148" s="362"/>
      <c r="AL148" s="361"/>
      <c r="AS148" s="154"/>
    </row>
    <row r="149" spans="11:45">
      <c r="K149" s="362"/>
      <c r="Q149" s="361"/>
      <c r="Y149" s="154"/>
      <c r="AF149" s="362"/>
      <c r="AL149" s="361"/>
      <c r="AS149" s="154"/>
    </row>
    <row r="150" spans="11:45">
      <c r="K150" s="362"/>
      <c r="Q150" s="361"/>
      <c r="Y150" s="154"/>
      <c r="AF150" s="362"/>
      <c r="AL150" s="361"/>
      <c r="AS150" s="154"/>
    </row>
    <row r="151" spans="11:45">
      <c r="K151" s="362"/>
      <c r="Q151" s="361"/>
      <c r="Y151" s="154"/>
      <c r="AF151" s="362"/>
      <c r="AL151" s="361"/>
      <c r="AS151" s="154"/>
    </row>
    <row r="152" spans="11:45">
      <c r="K152" s="362"/>
      <c r="Q152" s="361"/>
      <c r="Y152" s="154"/>
      <c r="AF152" s="362"/>
      <c r="AL152" s="361"/>
      <c r="AS152" s="154"/>
    </row>
    <row r="153" spans="11:45">
      <c r="K153" s="362"/>
      <c r="Q153" s="361"/>
      <c r="Y153" s="154"/>
      <c r="AF153" s="362"/>
      <c r="AL153" s="361"/>
      <c r="AS153" s="154"/>
    </row>
    <row r="154" spans="11:45">
      <c r="K154" s="362"/>
      <c r="Q154" s="361"/>
      <c r="Y154" s="154"/>
      <c r="AF154" s="362"/>
      <c r="AL154" s="361"/>
      <c r="AS154" s="154"/>
    </row>
    <row r="155" spans="11:45">
      <c r="K155" s="362"/>
      <c r="Q155" s="361"/>
      <c r="Y155" s="154"/>
      <c r="AL155" s="361"/>
    </row>
    <row r="156" spans="11:45">
      <c r="K156" s="362"/>
      <c r="Q156" s="361"/>
      <c r="Y156" s="154"/>
      <c r="AL156" s="361"/>
    </row>
    <row r="157" spans="11:45">
      <c r="K157" s="362"/>
      <c r="Q157" s="361"/>
      <c r="Y157" s="154"/>
      <c r="AL157" s="361"/>
    </row>
    <row r="158" spans="11:45">
      <c r="K158" s="362"/>
      <c r="Q158" s="361"/>
      <c r="Y158" s="154"/>
      <c r="AL158" s="361"/>
    </row>
    <row r="159" spans="11:45">
      <c r="K159" s="362"/>
      <c r="Q159" s="361"/>
      <c r="Y159" s="154"/>
      <c r="AL159" s="361"/>
    </row>
    <row r="160" spans="11:45">
      <c r="K160" s="362"/>
      <c r="Q160" s="361"/>
      <c r="Y160" s="154"/>
      <c r="AL160" s="361"/>
    </row>
    <row r="161" spans="1:47">
      <c r="Q161" s="361"/>
      <c r="AL161" s="361"/>
    </row>
    <row r="162" spans="1:47">
      <c r="Q162" s="361"/>
      <c r="AL162" s="361"/>
    </row>
    <row r="163" spans="1:47">
      <c r="Q163" s="361"/>
      <c r="AL163" s="361"/>
    </row>
    <row r="164" spans="1:47">
      <c r="Q164" s="361"/>
      <c r="AL164" s="361"/>
    </row>
    <row r="165" spans="1:47">
      <c r="Q165" s="361"/>
      <c r="AL165" s="361"/>
    </row>
    <row r="166" spans="1:47">
      <c r="Q166" s="361"/>
      <c r="AL166" s="361"/>
    </row>
    <row r="167" spans="1:47">
      <c r="Q167" s="361"/>
      <c r="AL167" s="361"/>
    </row>
    <row r="168" spans="1:47">
      <c r="Q168" s="361"/>
      <c r="AL168" s="361"/>
    </row>
    <row r="169" spans="1:47">
      <c r="Q169" s="361"/>
      <c r="AL169" s="361"/>
    </row>
    <row r="170" spans="1:47" s="361" customFormat="1">
      <c r="A170" s="150"/>
      <c r="B170" s="150"/>
      <c r="C170" s="150"/>
      <c r="D170" s="150"/>
      <c r="E170" s="150"/>
      <c r="F170" s="150"/>
      <c r="G170" s="150"/>
      <c r="H170" s="150"/>
      <c r="I170" s="150"/>
      <c r="Y170" s="150"/>
      <c r="Z170" s="154"/>
      <c r="AA170" s="150"/>
      <c r="AB170" s="150"/>
      <c r="AC170" s="150"/>
      <c r="AD170" s="150"/>
      <c r="AS170" s="150"/>
      <c r="AT170" s="154"/>
      <c r="AU170" s="150"/>
    </row>
    <row r="171" spans="1:47" s="361" customFormat="1">
      <c r="A171" s="150"/>
      <c r="B171" s="150"/>
      <c r="C171" s="150"/>
      <c r="D171" s="150"/>
      <c r="E171" s="150"/>
      <c r="F171" s="150"/>
      <c r="G171" s="150"/>
      <c r="H171" s="150"/>
      <c r="I171" s="150"/>
      <c r="Y171" s="150"/>
      <c r="Z171" s="154"/>
      <c r="AA171" s="150"/>
      <c r="AB171" s="150"/>
      <c r="AC171" s="150"/>
      <c r="AD171" s="150"/>
      <c r="AS171" s="150"/>
      <c r="AT171" s="154"/>
      <c r="AU171" s="150"/>
    </row>
    <row r="172" spans="1:47" s="361" customFormat="1">
      <c r="A172" s="150"/>
      <c r="B172" s="150"/>
      <c r="C172" s="150"/>
      <c r="D172" s="150"/>
      <c r="E172" s="150"/>
      <c r="F172" s="150"/>
      <c r="G172" s="150"/>
      <c r="H172" s="150"/>
      <c r="I172" s="150"/>
      <c r="Y172" s="150"/>
      <c r="Z172" s="154"/>
      <c r="AA172" s="150"/>
      <c r="AB172" s="150"/>
      <c r="AC172" s="150"/>
      <c r="AD172" s="150"/>
      <c r="AS172" s="150"/>
      <c r="AT172" s="154"/>
      <c r="AU172" s="150"/>
    </row>
    <row r="173" spans="1:47" s="361" customFormat="1">
      <c r="A173" s="150"/>
      <c r="B173" s="150"/>
      <c r="C173" s="150"/>
      <c r="D173" s="150"/>
      <c r="E173" s="150"/>
      <c r="F173" s="150"/>
      <c r="G173" s="150"/>
      <c r="H173" s="150"/>
      <c r="I173" s="150"/>
      <c r="Y173" s="150"/>
      <c r="Z173" s="154"/>
      <c r="AA173" s="150"/>
      <c r="AB173" s="150"/>
      <c r="AC173" s="150"/>
      <c r="AD173" s="150"/>
      <c r="AS173" s="150"/>
      <c r="AT173" s="154"/>
      <c r="AU173" s="150"/>
    </row>
    <row r="174" spans="1:47" s="361" customFormat="1">
      <c r="A174" s="150"/>
      <c r="B174" s="150"/>
      <c r="C174" s="150"/>
      <c r="D174" s="150"/>
      <c r="E174" s="150"/>
      <c r="F174" s="150"/>
      <c r="G174" s="150"/>
      <c r="H174" s="150"/>
      <c r="I174" s="150"/>
      <c r="Y174" s="150"/>
      <c r="Z174" s="154"/>
      <c r="AA174" s="150"/>
      <c r="AB174" s="150"/>
      <c r="AC174" s="150"/>
      <c r="AD174" s="150"/>
      <c r="AS174" s="150"/>
      <c r="AT174" s="154"/>
      <c r="AU174" s="150"/>
    </row>
    <row r="175" spans="1:47" s="361" customFormat="1">
      <c r="A175" s="150"/>
      <c r="B175" s="150"/>
      <c r="C175" s="150"/>
      <c r="D175" s="150"/>
      <c r="E175" s="150"/>
      <c r="F175" s="150"/>
      <c r="G175" s="150"/>
      <c r="H175" s="150"/>
      <c r="I175" s="150"/>
      <c r="Y175" s="150"/>
      <c r="Z175" s="154"/>
      <c r="AA175" s="150"/>
      <c r="AB175" s="150"/>
      <c r="AC175" s="150"/>
      <c r="AD175" s="150"/>
      <c r="AS175" s="150"/>
      <c r="AT175" s="154"/>
      <c r="AU175" s="150"/>
    </row>
    <row r="176" spans="1:47" s="361" customFormat="1">
      <c r="A176" s="150"/>
      <c r="B176" s="150"/>
      <c r="C176" s="150"/>
      <c r="D176" s="150"/>
      <c r="E176" s="150"/>
      <c r="F176" s="150"/>
      <c r="G176" s="150"/>
      <c r="H176" s="150"/>
      <c r="I176" s="150"/>
      <c r="Y176" s="150"/>
      <c r="Z176" s="154"/>
      <c r="AA176" s="150"/>
      <c r="AB176" s="150"/>
      <c r="AC176" s="150"/>
      <c r="AD176" s="150"/>
      <c r="AS176" s="150"/>
      <c r="AT176" s="154"/>
      <c r="AU176" s="150"/>
    </row>
    <row r="177" spans="1:47" s="361" customFormat="1">
      <c r="A177" s="150"/>
      <c r="B177" s="150"/>
      <c r="C177" s="150"/>
      <c r="D177" s="150"/>
      <c r="E177" s="150"/>
      <c r="F177" s="150"/>
      <c r="G177" s="150"/>
      <c r="H177" s="150"/>
      <c r="I177" s="150"/>
      <c r="Y177" s="150"/>
      <c r="Z177" s="154"/>
      <c r="AA177" s="150"/>
      <c r="AB177" s="150"/>
      <c r="AC177" s="150"/>
      <c r="AD177" s="150"/>
      <c r="AS177" s="150"/>
      <c r="AT177" s="154"/>
      <c r="AU177" s="150"/>
    </row>
    <row r="178" spans="1:47" s="361" customFormat="1">
      <c r="A178" s="150"/>
      <c r="B178" s="150"/>
      <c r="C178" s="150"/>
      <c r="D178" s="150"/>
      <c r="E178" s="150"/>
      <c r="F178" s="150"/>
      <c r="G178" s="150"/>
      <c r="H178" s="150"/>
      <c r="I178" s="150"/>
      <c r="Y178" s="150"/>
      <c r="Z178" s="154"/>
      <c r="AA178" s="150"/>
      <c r="AB178" s="150"/>
      <c r="AC178" s="150"/>
      <c r="AD178" s="150"/>
      <c r="AS178" s="150"/>
      <c r="AT178" s="154"/>
      <c r="AU178" s="150"/>
    </row>
    <row r="179" spans="1:47" s="361" customFormat="1">
      <c r="A179" s="150"/>
      <c r="B179" s="150"/>
      <c r="C179" s="150"/>
      <c r="D179" s="150"/>
      <c r="E179" s="150"/>
      <c r="F179" s="150"/>
      <c r="G179" s="150"/>
      <c r="H179" s="150"/>
      <c r="I179" s="150"/>
      <c r="Y179" s="150"/>
      <c r="Z179" s="154"/>
      <c r="AA179" s="150"/>
      <c r="AB179" s="150"/>
      <c r="AC179" s="150"/>
      <c r="AD179" s="150"/>
      <c r="AS179" s="150"/>
      <c r="AT179" s="154"/>
      <c r="AU179" s="150"/>
    </row>
    <row r="180" spans="1:47" s="361" customFormat="1">
      <c r="A180" s="150"/>
      <c r="B180" s="150"/>
      <c r="C180" s="150"/>
      <c r="D180" s="150"/>
      <c r="E180" s="150"/>
      <c r="F180" s="150"/>
      <c r="G180" s="150"/>
      <c r="H180" s="150"/>
      <c r="I180" s="150"/>
      <c r="Y180" s="150"/>
      <c r="Z180" s="154"/>
      <c r="AA180" s="150"/>
      <c r="AB180" s="150"/>
      <c r="AC180" s="150"/>
      <c r="AD180" s="150"/>
      <c r="AS180" s="150"/>
      <c r="AT180" s="154"/>
      <c r="AU180" s="150"/>
    </row>
    <row r="181" spans="1:47" s="361" customFormat="1">
      <c r="A181" s="150"/>
      <c r="B181" s="150"/>
      <c r="C181" s="150"/>
      <c r="D181" s="150"/>
      <c r="E181" s="150"/>
      <c r="F181" s="150"/>
      <c r="G181" s="150"/>
      <c r="H181" s="150"/>
      <c r="I181" s="150"/>
      <c r="Y181" s="150"/>
      <c r="Z181" s="154"/>
      <c r="AA181" s="150"/>
      <c r="AB181" s="150"/>
      <c r="AC181" s="150"/>
      <c r="AD181" s="150"/>
      <c r="AS181" s="150"/>
      <c r="AT181" s="154"/>
      <c r="AU181" s="150"/>
    </row>
    <row r="182" spans="1:47" s="361" customFormat="1">
      <c r="A182" s="150"/>
      <c r="B182" s="150"/>
      <c r="C182" s="150"/>
      <c r="D182" s="150"/>
      <c r="E182" s="150"/>
      <c r="F182" s="150"/>
      <c r="G182" s="150"/>
      <c r="H182" s="150"/>
      <c r="I182" s="150"/>
      <c r="Y182" s="150"/>
      <c r="Z182" s="154"/>
      <c r="AA182" s="150"/>
      <c r="AB182" s="150"/>
      <c r="AC182" s="150"/>
      <c r="AD182" s="150"/>
      <c r="AS182" s="150"/>
      <c r="AT182" s="154"/>
      <c r="AU182" s="150"/>
    </row>
    <row r="183" spans="1:47" s="361" customFormat="1">
      <c r="A183" s="150"/>
      <c r="B183" s="150"/>
      <c r="C183" s="150"/>
      <c r="D183" s="150"/>
      <c r="E183" s="150"/>
      <c r="F183" s="150"/>
      <c r="G183" s="150"/>
      <c r="H183" s="150"/>
      <c r="I183" s="150"/>
      <c r="Y183" s="150"/>
      <c r="Z183" s="154"/>
      <c r="AA183" s="150"/>
      <c r="AB183" s="150"/>
      <c r="AC183" s="150"/>
      <c r="AD183" s="150"/>
      <c r="AS183" s="150"/>
      <c r="AT183" s="154"/>
      <c r="AU183" s="150"/>
    </row>
    <row r="184" spans="1:47" s="361" customFormat="1">
      <c r="A184" s="150"/>
      <c r="B184" s="150"/>
      <c r="C184" s="150"/>
      <c r="D184" s="150"/>
      <c r="E184" s="150"/>
      <c r="F184" s="150"/>
      <c r="G184" s="150"/>
      <c r="H184" s="150"/>
      <c r="I184" s="150"/>
      <c r="Y184" s="150"/>
      <c r="Z184" s="154"/>
      <c r="AA184" s="150"/>
      <c r="AB184" s="150"/>
      <c r="AC184" s="150"/>
      <c r="AD184" s="150"/>
      <c r="AS184" s="150"/>
      <c r="AT184" s="154"/>
      <c r="AU184" s="150"/>
    </row>
    <row r="185" spans="1:47" s="361" customFormat="1">
      <c r="A185" s="150"/>
      <c r="B185" s="150"/>
      <c r="C185" s="150"/>
      <c r="D185" s="150"/>
      <c r="E185" s="150"/>
      <c r="F185" s="150"/>
      <c r="G185" s="150"/>
      <c r="H185" s="150"/>
      <c r="I185" s="150"/>
      <c r="Y185" s="150"/>
      <c r="Z185" s="154"/>
      <c r="AA185" s="150"/>
      <c r="AB185" s="150"/>
      <c r="AC185" s="150"/>
      <c r="AD185" s="150"/>
      <c r="AS185" s="150"/>
      <c r="AT185" s="154"/>
      <c r="AU185" s="150"/>
    </row>
    <row r="186" spans="1:47" s="361" customFormat="1">
      <c r="A186" s="150"/>
      <c r="B186" s="150"/>
      <c r="C186" s="150"/>
      <c r="D186" s="150"/>
      <c r="E186" s="150"/>
      <c r="F186" s="150"/>
      <c r="G186" s="150"/>
      <c r="H186" s="150"/>
      <c r="I186" s="150"/>
      <c r="Y186" s="150"/>
      <c r="Z186" s="154"/>
      <c r="AA186" s="150"/>
      <c r="AB186" s="150"/>
      <c r="AC186" s="150"/>
      <c r="AD186" s="150"/>
      <c r="AS186" s="150"/>
      <c r="AT186" s="154"/>
      <c r="AU186" s="150"/>
    </row>
    <row r="187" spans="1:47" s="361" customFormat="1">
      <c r="A187" s="150"/>
      <c r="B187" s="150"/>
      <c r="C187" s="150"/>
      <c r="D187" s="150"/>
      <c r="E187" s="150"/>
      <c r="F187" s="150"/>
      <c r="G187" s="150"/>
      <c r="H187" s="150"/>
      <c r="I187" s="150"/>
      <c r="Y187" s="150"/>
      <c r="Z187" s="154"/>
      <c r="AA187" s="150"/>
      <c r="AB187" s="150"/>
      <c r="AC187" s="150"/>
      <c r="AD187" s="150"/>
      <c r="AS187" s="150"/>
      <c r="AT187" s="154"/>
      <c r="AU187" s="150"/>
    </row>
    <row r="188" spans="1:47" s="361" customFormat="1">
      <c r="A188" s="150"/>
      <c r="B188" s="150"/>
      <c r="C188" s="150"/>
      <c r="D188" s="150"/>
      <c r="E188" s="150"/>
      <c r="F188" s="150"/>
      <c r="G188" s="150"/>
      <c r="H188" s="150"/>
      <c r="I188" s="150"/>
      <c r="Y188" s="150"/>
      <c r="Z188" s="154"/>
      <c r="AA188" s="150"/>
      <c r="AB188" s="150"/>
      <c r="AC188" s="150"/>
      <c r="AD188" s="150"/>
      <c r="AS188" s="150"/>
      <c r="AT188" s="154"/>
      <c r="AU188" s="150"/>
    </row>
    <row r="189" spans="1:47" s="361" customFormat="1">
      <c r="A189" s="150"/>
      <c r="B189" s="150"/>
      <c r="C189" s="150"/>
      <c r="D189" s="150"/>
      <c r="E189" s="150"/>
      <c r="F189" s="150"/>
      <c r="G189" s="150"/>
      <c r="H189" s="150"/>
      <c r="I189" s="150"/>
      <c r="Y189" s="150"/>
      <c r="Z189" s="154"/>
      <c r="AA189" s="150"/>
      <c r="AB189" s="150"/>
      <c r="AC189" s="150"/>
      <c r="AD189" s="150"/>
      <c r="AS189" s="150"/>
      <c r="AT189" s="154"/>
      <c r="AU189" s="150"/>
    </row>
    <row r="190" spans="1:47" s="361" customFormat="1">
      <c r="A190" s="150"/>
      <c r="B190" s="150"/>
      <c r="C190" s="150"/>
      <c r="D190" s="150"/>
      <c r="E190" s="150"/>
      <c r="F190" s="150"/>
      <c r="G190" s="150"/>
      <c r="H190" s="150"/>
      <c r="I190" s="150"/>
      <c r="Y190" s="150"/>
      <c r="Z190" s="154"/>
      <c r="AA190" s="150"/>
      <c r="AB190" s="150"/>
      <c r="AC190" s="150"/>
      <c r="AD190" s="150"/>
      <c r="AS190" s="150"/>
      <c r="AT190" s="154"/>
      <c r="AU190" s="150"/>
    </row>
    <row r="191" spans="1:47" s="361" customFormat="1">
      <c r="A191" s="150"/>
      <c r="B191" s="150"/>
      <c r="C191" s="150"/>
      <c r="D191" s="150"/>
      <c r="E191" s="150"/>
      <c r="F191" s="150"/>
      <c r="G191" s="150"/>
      <c r="H191" s="150"/>
      <c r="I191" s="150"/>
      <c r="Y191" s="150"/>
      <c r="Z191" s="154"/>
      <c r="AA191" s="150"/>
      <c r="AB191" s="150"/>
      <c r="AC191" s="150"/>
      <c r="AD191" s="150"/>
      <c r="AS191" s="150"/>
      <c r="AT191" s="154"/>
      <c r="AU191" s="150"/>
    </row>
    <row r="192" spans="1:47" s="361" customFormat="1">
      <c r="A192" s="150"/>
      <c r="B192" s="150"/>
      <c r="C192" s="150"/>
      <c r="D192" s="150"/>
      <c r="E192" s="150"/>
      <c r="F192" s="150"/>
      <c r="G192" s="150"/>
      <c r="H192" s="150"/>
      <c r="I192" s="150"/>
      <c r="Y192" s="150"/>
      <c r="Z192" s="154"/>
      <c r="AA192" s="150"/>
      <c r="AB192" s="150"/>
      <c r="AC192" s="150"/>
      <c r="AD192" s="150"/>
      <c r="AS192" s="150"/>
      <c r="AT192" s="154"/>
      <c r="AU192" s="150"/>
    </row>
    <row r="193" spans="1:47" s="361" customFormat="1">
      <c r="A193" s="150"/>
      <c r="B193" s="150"/>
      <c r="C193" s="150"/>
      <c r="D193" s="150"/>
      <c r="E193" s="150"/>
      <c r="F193" s="150"/>
      <c r="G193" s="150"/>
      <c r="H193" s="150"/>
      <c r="I193" s="150"/>
      <c r="Y193" s="150"/>
      <c r="Z193" s="154"/>
      <c r="AA193" s="150"/>
      <c r="AB193" s="150"/>
      <c r="AC193" s="150"/>
      <c r="AD193" s="150"/>
      <c r="AS193" s="150"/>
      <c r="AT193" s="154"/>
      <c r="AU193" s="150"/>
    </row>
    <row r="194" spans="1:47" s="361" customFormat="1">
      <c r="A194" s="150"/>
      <c r="B194" s="150"/>
      <c r="C194" s="150"/>
      <c r="D194" s="150"/>
      <c r="E194" s="150"/>
      <c r="F194" s="150"/>
      <c r="G194" s="150"/>
      <c r="H194" s="150"/>
      <c r="I194" s="150"/>
      <c r="Y194" s="150"/>
      <c r="Z194" s="154"/>
      <c r="AA194" s="150"/>
      <c r="AB194" s="150"/>
      <c r="AC194" s="150"/>
      <c r="AD194" s="150"/>
      <c r="AS194" s="150"/>
      <c r="AT194" s="154"/>
      <c r="AU194" s="150"/>
    </row>
    <row r="195" spans="1:47" s="361" customFormat="1">
      <c r="A195" s="150"/>
      <c r="B195" s="150"/>
      <c r="C195" s="150"/>
      <c r="D195" s="150"/>
      <c r="E195" s="150"/>
      <c r="F195" s="150"/>
      <c r="G195" s="150"/>
      <c r="H195" s="150"/>
      <c r="I195" s="150"/>
      <c r="Y195" s="150"/>
      <c r="Z195" s="154"/>
      <c r="AA195" s="150"/>
      <c r="AB195" s="150"/>
      <c r="AC195" s="150"/>
      <c r="AD195" s="150"/>
      <c r="AS195" s="150"/>
      <c r="AT195" s="154"/>
      <c r="AU195" s="150"/>
    </row>
    <row r="196" spans="1:47" s="361" customFormat="1">
      <c r="A196" s="150"/>
      <c r="B196" s="150"/>
      <c r="C196" s="150"/>
      <c r="D196" s="150"/>
      <c r="E196" s="150"/>
      <c r="F196" s="150"/>
      <c r="G196" s="150"/>
      <c r="H196" s="150"/>
      <c r="I196" s="150"/>
      <c r="Y196" s="150"/>
      <c r="Z196" s="154"/>
      <c r="AA196" s="150"/>
      <c r="AB196" s="150"/>
      <c r="AC196" s="150"/>
      <c r="AD196" s="150"/>
      <c r="AS196" s="150"/>
      <c r="AT196" s="154"/>
      <c r="AU196" s="150"/>
    </row>
    <row r="197" spans="1:47" s="361" customFormat="1">
      <c r="A197" s="150"/>
      <c r="B197" s="150"/>
      <c r="C197" s="150"/>
      <c r="D197" s="150"/>
      <c r="E197" s="150"/>
      <c r="F197" s="150"/>
      <c r="G197" s="150"/>
      <c r="H197" s="150"/>
      <c r="I197" s="150"/>
      <c r="Y197" s="150"/>
      <c r="Z197" s="154"/>
      <c r="AA197" s="150"/>
      <c r="AB197" s="150"/>
      <c r="AC197" s="150"/>
      <c r="AD197" s="150"/>
      <c r="AS197" s="150"/>
      <c r="AT197" s="154"/>
      <c r="AU197" s="150"/>
    </row>
    <row r="198" spans="1:47" s="361" customFormat="1">
      <c r="A198" s="150"/>
      <c r="B198" s="150"/>
      <c r="C198" s="150"/>
      <c r="D198" s="150"/>
      <c r="E198" s="150"/>
      <c r="F198" s="150"/>
      <c r="G198" s="150"/>
      <c r="H198" s="150"/>
      <c r="I198" s="150"/>
      <c r="Y198" s="150"/>
      <c r="Z198" s="154"/>
      <c r="AA198" s="150"/>
      <c r="AB198" s="150"/>
      <c r="AC198" s="150"/>
      <c r="AD198" s="150"/>
      <c r="AS198" s="150"/>
      <c r="AT198" s="154"/>
      <c r="AU198" s="150"/>
    </row>
    <row r="199" spans="1:47" s="361" customFormat="1">
      <c r="A199" s="150"/>
      <c r="B199" s="150"/>
      <c r="C199" s="150"/>
      <c r="D199" s="150"/>
      <c r="E199" s="150"/>
      <c r="F199" s="150"/>
      <c r="G199" s="150"/>
      <c r="H199" s="150"/>
      <c r="I199" s="150"/>
      <c r="Y199" s="150"/>
      <c r="Z199" s="154"/>
      <c r="AA199" s="150"/>
      <c r="AB199" s="150"/>
      <c r="AC199" s="150"/>
      <c r="AD199" s="150"/>
      <c r="AS199" s="150"/>
      <c r="AT199" s="154"/>
      <c r="AU199" s="150"/>
    </row>
    <row r="200" spans="1:47" s="361" customFormat="1">
      <c r="A200" s="150"/>
      <c r="B200" s="150"/>
      <c r="C200" s="150"/>
      <c r="D200" s="150"/>
      <c r="E200" s="150"/>
      <c r="F200" s="150"/>
      <c r="G200" s="150"/>
      <c r="H200" s="150"/>
      <c r="I200" s="150"/>
      <c r="Y200" s="150"/>
      <c r="Z200" s="154"/>
      <c r="AA200" s="150"/>
      <c r="AB200" s="150"/>
      <c r="AC200" s="150"/>
      <c r="AD200" s="150"/>
      <c r="AS200" s="150"/>
      <c r="AT200" s="154"/>
      <c r="AU200" s="150"/>
    </row>
    <row r="201" spans="1:47" s="361" customFormat="1">
      <c r="A201" s="150"/>
      <c r="B201" s="150"/>
      <c r="C201" s="150"/>
      <c r="D201" s="150"/>
      <c r="E201" s="150"/>
      <c r="F201" s="150"/>
      <c r="G201" s="150"/>
      <c r="H201" s="150"/>
      <c r="I201" s="150"/>
      <c r="Y201" s="150"/>
      <c r="Z201" s="154"/>
      <c r="AA201" s="150"/>
      <c r="AB201" s="150"/>
      <c r="AC201" s="150"/>
      <c r="AD201" s="150"/>
      <c r="AS201" s="150"/>
      <c r="AT201" s="154"/>
      <c r="AU201" s="150"/>
    </row>
    <row r="202" spans="1:47" s="361" customFormat="1">
      <c r="A202" s="150"/>
      <c r="B202" s="150"/>
      <c r="C202" s="150"/>
      <c r="D202" s="150"/>
      <c r="E202" s="150"/>
      <c r="F202" s="150"/>
      <c r="G202" s="150"/>
      <c r="H202" s="150"/>
      <c r="I202" s="150"/>
      <c r="Y202" s="150"/>
      <c r="Z202" s="154"/>
      <c r="AA202" s="150"/>
      <c r="AB202" s="150"/>
      <c r="AC202" s="150"/>
      <c r="AD202" s="150"/>
      <c r="AS202" s="150"/>
      <c r="AT202" s="154"/>
      <c r="AU202" s="150"/>
    </row>
    <row r="203" spans="1:47" s="361" customFormat="1">
      <c r="A203" s="150"/>
      <c r="B203" s="150"/>
      <c r="C203" s="150"/>
      <c r="D203" s="150"/>
      <c r="E203" s="150"/>
      <c r="F203" s="150"/>
      <c r="G203" s="150"/>
      <c r="H203" s="150"/>
      <c r="I203" s="150"/>
      <c r="Y203" s="150"/>
      <c r="Z203" s="154"/>
      <c r="AA203" s="150"/>
      <c r="AB203" s="150"/>
      <c r="AC203" s="150"/>
      <c r="AD203" s="150"/>
      <c r="AS203" s="150"/>
      <c r="AT203" s="154"/>
      <c r="AU203" s="150"/>
    </row>
    <row r="204" spans="1:47" s="361" customFormat="1">
      <c r="A204" s="150"/>
      <c r="B204" s="150"/>
      <c r="C204" s="150"/>
      <c r="D204" s="150"/>
      <c r="E204" s="150"/>
      <c r="F204" s="150"/>
      <c r="G204" s="150"/>
      <c r="H204" s="150"/>
      <c r="I204" s="150"/>
      <c r="Y204" s="150"/>
      <c r="Z204" s="154"/>
      <c r="AA204" s="150"/>
      <c r="AB204" s="150"/>
      <c r="AC204" s="150"/>
      <c r="AD204" s="150"/>
      <c r="AS204" s="150"/>
      <c r="AT204" s="154"/>
      <c r="AU204" s="150"/>
    </row>
    <row r="205" spans="1:47" s="361" customFormat="1">
      <c r="A205" s="150"/>
      <c r="B205" s="150"/>
      <c r="C205" s="150"/>
      <c r="D205" s="150"/>
      <c r="E205" s="150"/>
      <c r="F205" s="150"/>
      <c r="G205" s="150"/>
      <c r="H205" s="150"/>
      <c r="I205" s="150"/>
      <c r="Y205" s="150"/>
      <c r="Z205" s="154"/>
      <c r="AA205" s="150"/>
      <c r="AB205" s="150"/>
      <c r="AC205" s="150"/>
      <c r="AD205" s="150"/>
      <c r="AS205" s="150"/>
      <c r="AT205" s="154"/>
      <c r="AU205" s="150"/>
    </row>
    <row r="206" spans="1:47" s="361" customFormat="1">
      <c r="A206" s="150"/>
      <c r="B206" s="150"/>
      <c r="C206" s="150"/>
      <c r="D206" s="150"/>
      <c r="E206" s="150"/>
      <c r="F206" s="150"/>
      <c r="G206" s="150"/>
      <c r="H206" s="150"/>
      <c r="I206" s="150"/>
      <c r="Y206" s="150"/>
      <c r="Z206" s="154"/>
      <c r="AA206" s="150"/>
      <c r="AB206" s="150"/>
      <c r="AC206" s="150"/>
      <c r="AD206" s="150"/>
      <c r="AS206" s="150"/>
      <c r="AT206" s="154"/>
      <c r="AU206" s="150"/>
    </row>
    <row r="207" spans="1:47" s="361" customFormat="1">
      <c r="A207" s="150"/>
      <c r="B207" s="150"/>
      <c r="C207" s="150"/>
      <c r="D207" s="150"/>
      <c r="E207" s="150"/>
      <c r="F207" s="150"/>
      <c r="G207" s="150"/>
      <c r="H207" s="150"/>
      <c r="I207" s="150"/>
      <c r="Y207" s="150"/>
      <c r="Z207" s="154"/>
      <c r="AA207" s="150"/>
      <c r="AB207" s="150"/>
      <c r="AC207" s="150"/>
      <c r="AD207" s="150"/>
      <c r="AS207" s="150"/>
      <c r="AT207" s="154"/>
      <c r="AU207" s="150"/>
    </row>
    <row r="208" spans="1:47" s="361" customFormat="1">
      <c r="A208" s="150"/>
      <c r="B208" s="150"/>
      <c r="C208" s="150"/>
      <c r="D208" s="150"/>
      <c r="E208" s="150"/>
      <c r="F208" s="150"/>
      <c r="G208" s="150"/>
      <c r="H208" s="150"/>
      <c r="I208" s="150"/>
      <c r="Y208" s="150"/>
      <c r="Z208" s="154"/>
      <c r="AA208" s="150"/>
      <c r="AB208" s="150"/>
      <c r="AC208" s="150"/>
      <c r="AD208" s="150"/>
      <c r="AS208" s="150"/>
      <c r="AT208" s="154"/>
      <c r="AU208" s="150"/>
    </row>
    <row r="209" spans="1:47" s="361" customFormat="1">
      <c r="A209" s="150"/>
      <c r="B209" s="150"/>
      <c r="C209" s="150"/>
      <c r="D209" s="150"/>
      <c r="E209" s="150"/>
      <c r="F209" s="150"/>
      <c r="G209" s="150"/>
      <c r="H209" s="150"/>
      <c r="I209" s="150"/>
      <c r="Y209" s="150"/>
      <c r="Z209" s="154"/>
      <c r="AA209" s="150"/>
      <c r="AB209" s="150"/>
      <c r="AC209" s="150"/>
      <c r="AD209" s="150"/>
      <c r="AS209" s="150"/>
      <c r="AT209" s="154"/>
      <c r="AU209" s="150"/>
    </row>
    <row r="210" spans="1:47" s="361" customFormat="1">
      <c r="A210" s="150"/>
      <c r="B210" s="150"/>
      <c r="C210" s="150"/>
      <c r="D210" s="150"/>
      <c r="E210" s="150"/>
      <c r="F210" s="150"/>
      <c r="G210" s="150"/>
      <c r="H210" s="150"/>
      <c r="I210" s="150"/>
      <c r="Y210" s="150"/>
      <c r="Z210" s="154"/>
      <c r="AA210" s="150"/>
      <c r="AB210" s="150"/>
      <c r="AC210" s="150"/>
      <c r="AD210" s="150"/>
      <c r="AS210" s="150"/>
      <c r="AT210" s="154"/>
      <c r="AU210" s="150"/>
    </row>
    <row r="211" spans="1:47" s="361" customFormat="1">
      <c r="A211" s="150"/>
      <c r="B211" s="150"/>
      <c r="C211" s="150"/>
      <c r="D211" s="150"/>
      <c r="E211" s="150"/>
      <c r="F211" s="150"/>
      <c r="G211" s="150"/>
      <c r="H211" s="150"/>
      <c r="I211" s="150"/>
      <c r="Y211" s="150"/>
      <c r="Z211" s="154"/>
      <c r="AA211" s="150"/>
      <c r="AB211" s="150"/>
      <c r="AC211" s="150"/>
      <c r="AD211" s="150"/>
      <c r="AS211" s="150"/>
      <c r="AT211" s="154"/>
      <c r="AU211" s="150"/>
    </row>
    <row r="212" spans="1:47" s="361" customFormat="1">
      <c r="A212" s="150"/>
      <c r="B212" s="150"/>
      <c r="C212" s="150"/>
      <c r="D212" s="150"/>
      <c r="E212" s="150"/>
      <c r="F212" s="150"/>
      <c r="G212" s="150"/>
      <c r="H212" s="150"/>
      <c r="I212" s="150"/>
      <c r="Y212" s="150"/>
      <c r="Z212" s="154"/>
      <c r="AA212" s="150"/>
      <c r="AB212" s="150"/>
      <c r="AC212" s="150"/>
      <c r="AD212" s="150"/>
      <c r="AS212" s="150"/>
      <c r="AT212" s="154"/>
      <c r="AU212" s="150"/>
    </row>
    <row r="213" spans="1:47" s="361" customFormat="1">
      <c r="A213" s="150"/>
      <c r="B213" s="150"/>
      <c r="C213" s="150"/>
      <c r="D213" s="150"/>
      <c r="E213" s="150"/>
      <c r="F213" s="150"/>
      <c r="G213" s="150"/>
      <c r="H213" s="150"/>
      <c r="I213" s="150"/>
      <c r="Y213" s="150"/>
      <c r="Z213" s="154"/>
      <c r="AA213" s="150"/>
      <c r="AB213" s="150"/>
      <c r="AC213" s="150"/>
      <c r="AD213" s="150"/>
      <c r="AS213" s="150"/>
      <c r="AT213" s="154"/>
      <c r="AU213" s="150"/>
    </row>
    <row r="214" spans="1:47" s="361" customFormat="1">
      <c r="A214" s="150"/>
      <c r="B214" s="150"/>
      <c r="C214" s="150"/>
      <c r="D214" s="150"/>
      <c r="E214" s="150"/>
      <c r="F214" s="150"/>
      <c r="G214" s="150"/>
      <c r="H214" s="150"/>
      <c r="I214" s="150"/>
      <c r="Y214" s="150"/>
      <c r="Z214" s="154"/>
      <c r="AA214" s="150"/>
      <c r="AB214" s="150"/>
      <c r="AC214" s="150"/>
      <c r="AD214" s="150"/>
      <c r="AS214" s="150"/>
      <c r="AT214" s="154"/>
      <c r="AU214" s="150"/>
    </row>
    <row r="215" spans="1:47" s="361" customFormat="1">
      <c r="A215" s="150"/>
      <c r="B215" s="150"/>
      <c r="C215" s="150"/>
      <c r="D215" s="150"/>
      <c r="E215" s="150"/>
      <c r="F215" s="150"/>
      <c r="G215" s="150"/>
      <c r="H215" s="150"/>
      <c r="I215" s="150"/>
      <c r="Y215" s="150"/>
      <c r="Z215" s="154"/>
      <c r="AA215" s="150"/>
      <c r="AB215" s="150"/>
      <c r="AC215" s="150"/>
      <c r="AD215" s="150"/>
      <c r="AS215" s="150"/>
      <c r="AT215" s="154"/>
      <c r="AU215" s="150"/>
    </row>
    <row r="216" spans="1:47" s="361" customFormat="1">
      <c r="A216" s="150"/>
      <c r="B216" s="150"/>
      <c r="C216" s="150"/>
      <c r="D216" s="150"/>
      <c r="E216" s="150"/>
      <c r="F216" s="150"/>
      <c r="G216" s="150"/>
      <c r="H216" s="150"/>
      <c r="I216" s="150"/>
      <c r="Y216" s="150"/>
      <c r="Z216" s="154"/>
      <c r="AA216" s="150"/>
      <c r="AB216" s="150"/>
      <c r="AC216" s="150"/>
      <c r="AD216" s="150"/>
      <c r="AS216" s="150"/>
      <c r="AT216" s="154"/>
      <c r="AU216" s="150"/>
    </row>
    <row r="217" spans="1:47" s="361" customFormat="1">
      <c r="A217" s="150"/>
      <c r="B217" s="150"/>
      <c r="C217" s="150"/>
      <c r="D217" s="150"/>
      <c r="E217" s="150"/>
      <c r="F217" s="150"/>
      <c r="G217" s="150"/>
      <c r="H217" s="150"/>
      <c r="I217" s="150"/>
      <c r="Y217" s="150"/>
      <c r="Z217" s="154"/>
      <c r="AA217" s="150"/>
      <c r="AB217" s="150"/>
      <c r="AC217" s="150"/>
      <c r="AD217" s="150"/>
      <c r="AS217" s="150"/>
      <c r="AT217" s="154"/>
      <c r="AU217" s="150"/>
    </row>
    <row r="218" spans="1:47" s="361" customFormat="1">
      <c r="A218" s="150"/>
      <c r="B218" s="150"/>
      <c r="C218" s="150"/>
      <c r="D218" s="150"/>
      <c r="E218" s="150"/>
      <c r="F218" s="150"/>
      <c r="G218" s="150"/>
      <c r="H218" s="150"/>
      <c r="I218" s="150"/>
      <c r="Y218" s="150"/>
      <c r="Z218" s="154"/>
      <c r="AA218" s="150"/>
      <c r="AB218" s="150"/>
      <c r="AC218" s="150"/>
      <c r="AD218" s="150"/>
      <c r="AS218" s="150"/>
      <c r="AT218" s="154"/>
      <c r="AU218" s="150"/>
    </row>
    <row r="219" spans="1:47" s="361" customFormat="1">
      <c r="A219" s="150"/>
      <c r="B219" s="150"/>
      <c r="C219" s="150"/>
      <c r="D219" s="150"/>
      <c r="E219" s="150"/>
      <c r="F219" s="150"/>
      <c r="G219" s="150"/>
      <c r="H219" s="150"/>
      <c r="I219" s="150"/>
      <c r="Y219" s="150"/>
      <c r="Z219" s="154"/>
      <c r="AA219" s="150"/>
      <c r="AB219" s="150"/>
      <c r="AC219" s="150"/>
      <c r="AD219" s="150"/>
      <c r="AS219" s="150"/>
      <c r="AT219" s="154"/>
      <c r="AU219" s="150"/>
    </row>
    <row r="220" spans="1:47" s="361" customFormat="1">
      <c r="A220" s="150"/>
      <c r="B220" s="150"/>
      <c r="C220" s="150"/>
      <c r="D220" s="150"/>
      <c r="E220" s="150"/>
      <c r="F220" s="150"/>
      <c r="G220" s="150"/>
      <c r="H220" s="150"/>
      <c r="I220" s="150"/>
      <c r="Y220" s="150"/>
      <c r="Z220" s="154"/>
      <c r="AA220" s="150"/>
      <c r="AB220" s="150"/>
      <c r="AC220" s="150"/>
      <c r="AD220" s="150"/>
      <c r="AS220" s="150"/>
      <c r="AT220" s="154"/>
      <c r="AU220" s="150"/>
    </row>
    <row r="221" spans="1:47" s="361" customFormat="1">
      <c r="A221" s="150"/>
      <c r="B221" s="150"/>
      <c r="C221" s="150"/>
      <c r="D221" s="150"/>
      <c r="E221" s="150"/>
      <c r="F221" s="150"/>
      <c r="G221" s="150"/>
      <c r="H221" s="150"/>
      <c r="I221" s="150"/>
      <c r="Y221" s="150"/>
      <c r="Z221" s="154"/>
      <c r="AA221" s="150"/>
      <c r="AB221" s="150"/>
      <c r="AC221" s="150"/>
      <c r="AD221" s="150"/>
      <c r="AS221" s="150"/>
      <c r="AT221" s="154"/>
      <c r="AU221" s="150"/>
    </row>
    <row r="222" spans="1:47" s="361" customFormat="1">
      <c r="A222" s="150"/>
      <c r="B222" s="150"/>
      <c r="C222" s="150"/>
      <c r="D222" s="150"/>
      <c r="E222" s="150"/>
      <c r="F222" s="150"/>
      <c r="G222" s="150"/>
      <c r="H222" s="150"/>
      <c r="I222" s="150"/>
      <c r="Y222" s="150"/>
      <c r="Z222" s="154"/>
      <c r="AA222" s="150"/>
      <c r="AB222" s="150"/>
      <c r="AC222" s="150"/>
      <c r="AD222" s="150"/>
      <c r="AS222" s="150"/>
      <c r="AT222" s="154"/>
      <c r="AU222" s="150"/>
    </row>
    <row r="223" spans="1:47" s="361" customFormat="1">
      <c r="A223" s="150"/>
      <c r="B223" s="150"/>
      <c r="C223" s="150"/>
      <c r="D223" s="150"/>
      <c r="E223" s="150"/>
      <c r="F223" s="150"/>
      <c r="G223" s="150"/>
      <c r="H223" s="150"/>
      <c r="I223" s="150"/>
      <c r="Y223" s="150"/>
      <c r="Z223" s="154"/>
      <c r="AA223" s="150"/>
      <c r="AB223" s="150"/>
      <c r="AC223" s="150"/>
      <c r="AD223" s="150"/>
      <c r="AS223" s="150"/>
      <c r="AT223" s="154"/>
      <c r="AU223" s="150"/>
    </row>
    <row r="224" spans="1:47" s="361" customFormat="1">
      <c r="A224" s="150"/>
      <c r="B224" s="150"/>
      <c r="C224" s="150"/>
      <c r="D224" s="150"/>
      <c r="E224" s="150"/>
      <c r="F224" s="150"/>
      <c r="G224" s="150"/>
      <c r="H224" s="150"/>
      <c r="I224" s="150"/>
      <c r="Y224" s="150"/>
      <c r="Z224" s="154"/>
      <c r="AA224" s="150"/>
      <c r="AB224" s="150"/>
      <c r="AC224" s="150"/>
      <c r="AD224" s="150"/>
      <c r="AS224" s="150"/>
      <c r="AT224" s="154"/>
      <c r="AU224" s="150"/>
    </row>
    <row r="225" spans="1:47" s="361" customFormat="1">
      <c r="A225" s="150"/>
      <c r="B225" s="150"/>
      <c r="C225" s="150"/>
      <c r="D225" s="150"/>
      <c r="E225" s="150"/>
      <c r="F225" s="150"/>
      <c r="G225" s="150"/>
      <c r="H225" s="150"/>
      <c r="I225" s="150"/>
      <c r="Y225" s="150"/>
      <c r="Z225" s="154"/>
      <c r="AA225" s="150"/>
      <c r="AB225" s="150"/>
      <c r="AC225" s="150"/>
      <c r="AD225" s="150"/>
      <c r="AS225" s="150"/>
      <c r="AT225" s="154"/>
      <c r="AU225" s="150"/>
    </row>
    <row r="226" spans="1:47" s="361" customFormat="1">
      <c r="A226" s="150"/>
      <c r="B226" s="150"/>
      <c r="C226" s="150"/>
      <c r="D226" s="150"/>
      <c r="E226" s="150"/>
      <c r="F226" s="150"/>
      <c r="G226" s="150"/>
      <c r="H226" s="150"/>
      <c r="I226" s="150"/>
      <c r="Y226" s="150"/>
      <c r="Z226" s="154"/>
      <c r="AA226" s="150"/>
      <c r="AB226" s="150"/>
      <c r="AC226" s="150"/>
      <c r="AD226" s="150"/>
      <c r="AS226" s="150"/>
      <c r="AT226" s="154"/>
      <c r="AU226" s="150"/>
    </row>
    <row r="227" spans="1:47" s="361" customFormat="1">
      <c r="A227" s="150"/>
      <c r="B227" s="150"/>
      <c r="C227" s="150"/>
      <c r="D227" s="150"/>
      <c r="E227" s="150"/>
      <c r="F227" s="150"/>
      <c r="G227" s="150"/>
      <c r="H227" s="150"/>
      <c r="I227" s="150"/>
      <c r="Y227" s="150"/>
      <c r="Z227" s="154"/>
      <c r="AA227" s="150"/>
      <c r="AB227" s="150"/>
      <c r="AC227" s="150"/>
      <c r="AD227" s="150"/>
      <c r="AS227" s="150"/>
      <c r="AT227" s="154"/>
      <c r="AU227" s="150"/>
    </row>
    <row r="228" spans="1:47" s="361" customFormat="1">
      <c r="A228" s="150"/>
      <c r="B228" s="150"/>
      <c r="C228" s="150"/>
      <c r="D228" s="150"/>
      <c r="E228" s="150"/>
      <c r="F228" s="150"/>
      <c r="G228" s="150"/>
      <c r="H228" s="150"/>
      <c r="I228" s="150"/>
      <c r="Y228" s="150"/>
      <c r="Z228" s="154"/>
      <c r="AA228" s="150"/>
      <c r="AB228" s="150"/>
      <c r="AC228" s="150"/>
      <c r="AD228" s="150"/>
      <c r="AS228" s="150"/>
      <c r="AT228" s="154"/>
      <c r="AU228" s="150"/>
    </row>
    <row r="229" spans="1:47" s="361" customFormat="1">
      <c r="A229" s="150"/>
      <c r="B229" s="150"/>
      <c r="C229" s="150"/>
      <c r="D229" s="150"/>
      <c r="E229" s="150"/>
      <c r="F229" s="150"/>
      <c r="G229" s="150"/>
      <c r="H229" s="150"/>
      <c r="I229" s="150"/>
      <c r="Y229" s="150"/>
      <c r="Z229" s="154"/>
      <c r="AA229" s="150"/>
      <c r="AB229" s="150"/>
      <c r="AC229" s="150"/>
      <c r="AD229" s="150"/>
      <c r="AS229" s="150"/>
      <c r="AT229" s="154"/>
      <c r="AU229" s="150"/>
    </row>
    <row r="230" spans="1:47" s="361" customFormat="1">
      <c r="A230" s="150"/>
      <c r="B230" s="150"/>
      <c r="C230" s="150"/>
      <c r="D230" s="150"/>
      <c r="E230" s="150"/>
      <c r="F230" s="150"/>
      <c r="G230" s="150"/>
      <c r="H230" s="150"/>
      <c r="I230" s="150"/>
      <c r="Y230" s="150"/>
      <c r="Z230" s="154"/>
      <c r="AA230" s="150"/>
      <c r="AB230" s="150"/>
      <c r="AC230" s="150"/>
      <c r="AD230" s="150"/>
      <c r="AS230" s="150"/>
      <c r="AT230" s="154"/>
      <c r="AU230" s="150"/>
    </row>
    <row r="231" spans="1:47" s="361" customFormat="1">
      <c r="A231" s="150"/>
      <c r="B231" s="150"/>
      <c r="C231" s="150"/>
      <c r="D231" s="150"/>
      <c r="E231" s="150"/>
      <c r="F231" s="150"/>
      <c r="G231" s="150"/>
      <c r="H231" s="150"/>
      <c r="I231" s="150"/>
      <c r="Y231" s="150"/>
      <c r="Z231" s="154"/>
      <c r="AA231" s="150"/>
      <c r="AB231" s="150"/>
      <c r="AC231" s="150"/>
      <c r="AD231" s="150"/>
      <c r="AS231" s="150"/>
      <c r="AT231" s="154"/>
      <c r="AU231" s="150"/>
    </row>
    <row r="232" spans="1:47" s="361" customFormat="1">
      <c r="A232" s="150"/>
      <c r="B232" s="150"/>
      <c r="C232" s="150"/>
      <c r="D232" s="150"/>
      <c r="E232" s="150"/>
      <c r="F232" s="150"/>
      <c r="G232" s="150"/>
      <c r="H232" s="150"/>
      <c r="I232" s="150"/>
      <c r="Y232" s="150"/>
      <c r="Z232" s="154"/>
      <c r="AA232" s="150"/>
      <c r="AB232" s="150"/>
      <c r="AC232" s="150"/>
      <c r="AD232" s="150"/>
      <c r="AS232" s="150"/>
      <c r="AT232" s="154"/>
      <c r="AU232" s="150"/>
    </row>
    <row r="233" spans="1:47" s="361" customFormat="1">
      <c r="A233" s="150"/>
      <c r="B233" s="150"/>
      <c r="C233" s="150"/>
      <c r="D233" s="150"/>
      <c r="E233" s="150"/>
      <c r="F233" s="150"/>
      <c r="G233" s="150"/>
      <c r="H233" s="150"/>
      <c r="I233" s="150"/>
      <c r="Y233" s="150"/>
      <c r="Z233" s="154"/>
      <c r="AA233" s="150"/>
      <c r="AB233" s="150"/>
      <c r="AC233" s="150"/>
      <c r="AD233" s="150"/>
      <c r="AS233" s="150"/>
      <c r="AT233" s="154"/>
      <c r="AU233" s="150"/>
    </row>
    <row r="234" spans="1:47" s="361" customFormat="1">
      <c r="A234" s="150"/>
      <c r="B234" s="150"/>
      <c r="C234" s="150"/>
      <c r="D234" s="150"/>
      <c r="E234" s="150"/>
      <c r="F234" s="150"/>
      <c r="G234" s="150"/>
      <c r="H234" s="150"/>
      <c r="I234" s="150"/>
      <c r="Y234" s="150"/>
      <c r="Z234" s="154"/>
      <c r="AA234" s="150"/>
      <c r="AB234" s="150"/>
      <c r="AC234" s="150"/>
      <c r="AD234" s="150"/>
      <c r="AS234" s="150"/>
      <c r="AT234" s="154"/>
      <c r="AU234" s="150"/>
    </row>
    <row r="235" spans="1:47" s="361" customFormat="1">
      <c r="A235" s="150"/>
      <c r="B235" s="150"/>
      <c r="C235" s="150"/>
      <c r="D235" s="150"/>
      <c r="E235" s="150"/>
      <c r="F235" s="150"/>
      <c r="G235" s="150"/>
      <c r="H235" s="150"/>
      <c r="I235" s="150"/>
      <c r="Y235" s="150"/>
      <c r="Z235" s="154"/>
      <c r="AA235" s="150"/>
      <c r="AB235" s="150"/>
      <c r="AC235" s="150"/>
      <c r="AD235" s="150"/>
      <c r="AS235" s="150"/>
      <c r="AT235" s="154"/>
      <c r="AU235" s="150"/>
    </row>
    <row r="236" spans="1:47" s="361" customFormat="1">
      <c r="A236" s="150"/>
      <c r="B236" s="150"/>
      <c r="C236" s="150"/>
      <c r="D236" s="150"/>
      <c r="E236" s="150"/>
      <c r="F236" s="150"/>
      <c r="G236" s="150"/>
      <c r="H236" s="150"/>
      <c r="I236" s="150"/>
      <c r="Y236" s="150"/>
      <c r="Z236" s="154"/>
      <c r="AA236" s="150"/>
      <c r="AB236" s="150"/>
      <c r="AC236" s="150"/>
      <c r="AD236" s="150"/>
      <c r="AS236" s="150"/>
      <c r="AT236" s="154"/>
      <c r="AU236" s="150"/>
    </row>
    <row r="237" spans="1:47" s="361" customFormat="1">
      <c r="A237" s="150"/>
      <c r="B237" s="150"/>
      <c r="C237" s="150"/>
      <c r="D237" s="150"/>
      <c r="E237" s="150"/>
      <c r="F237" s="150"/>
      <c r="G237" s="150"/>
      <c r="H237" s="150"/>
      <c r="I237" s="150"/>
      <c r="Y237" s="150"/>
      <c r="Z237" s="154"/>
      <c r="AA237" s="150"/>
      <c r="AB237" s="150"/>
      <c r="AC237" s="150"/>
      <c r="AD237" s="150"/>
      <c r="AS237" s="150"/>
      <c r="AT237" s="154"/>
      <c r="AU237" s="150"/>
    </row>
    <row r="238" spans="1:47" s="361" customFormat="1">
      <c r="A238" s="150"/>
      <c r="B238" s="150"/>
      <c r="C238" s="150"/>
      <c r="D238" s="150"/>
      <c r="E238" s="150"/>
      <c r="F238" s="150"/>
      <c r="G238" s="150"/>
      <c r="H238" s="150"/>
      <c r="I238" s="150"/>
      <c r="Y238" s="150"/>
      <c r="Z238" s="154"/>
      <c r="AA238" s="150"/>
      <c r="AB238" s="150"/>
      <c r="AC238" s="150"/>
      <c r="AD238" s="150"/>
      <c r="AS238" s="150"/>
      <c r="AT238" s="154"/>
      <c r="AU238" s="150"/>
    </row>
    <row r="239" spans="1:47" s="361" customFormat="1">
      <c r="A239" s="150"/>
      <c r="B239" s="150"/>
      <c r="C239" s="150"/>
      <c r="D239" s="150"/>
      <c r="E239" s="150"/>
      <c r="F239" s="150"/>
      <c r="G239" s="150"/>
      <c r="H239" s="150"/>
      <c r="I239" s="150"/>
      <c r="Y239" s="150"/>
      <c r="Z239" s="154"/>
      <c r="AA239" s="150"/>
      <c r="AB239" s="150"/>
      <c r="AC239" s="150"/>
      <c r="AD239" s="150"/>
      <c r="AS239" s="150"/>
      <c r="AT239" s="154"/>
      <c r="AU239" s="150"/>
    </row>
    <row r="240" spans="1:47" s="361" customFormat="1">
      <c r="A240" s="150"/>
      <c r="B240" s="150"/>
      <c r="C240" s="150"/>
      <c r="D240" s="150"/>
      <c r="E240" s="150"/>
      <c r="F240" s="150"/>
      <c r="G240" s="150"/>
      <c r="H240" s="150"/>
      <c r="I240" s="150"/>
      <c r="Y240" s="150"/>
      <c r="Z240" s="154"/>
      <c r="AA240" s="150"/>
      <c r="AB240" s="150"/>
      <c r="AC240" s="150"/>
      <c r="AD240" s="150"/>
      <c r="AS240" s="150"/>
      <c r="AT240" s="154"/>
      <c r="AU240" s="150"/>
    </row>
    <row r="241" spans="1:47" s="361" customFormat="1">
      <c r="A241" s="150"/>
      <c r="B241" s="150"/>
      <c r="C241" s="150"/>
      <c r="D241" s="150"/>
      <c r="E241" s="150"/>
      <c r="F241" s="150"/>
      <c r="G241" s="150"/>
      <c r="H241" s="150"/>
      <c r="I241" s="150"/>
      <c r="Y241" s="150"/>
      <c r="Z241" s="154"/>
      <c r="AA241" s="150"/>
      <c r="AB241" s="150"/>
      <c r="AC241" s="150"/>
      <c r="AD241" s="150"/>
      <c r="AS241" s="150"/>
      <c r="AT241" s="154"/>
      <c r="AU241" s="150"/>
    </row>
    <row r="242" spans="1:47" s="361" customFormat="1">
      <c r="A242" s="150"/>
      <c r="B242" s="150"/>
      <c r="C242" s="150"/>
      <c r="D242" s="150"/>
      <c r="E242" s="150"/>
      <c r="F242" s="150"/>
      <c r="G242" s="150"/>
      <c r="H242" s="150"/>
      <c r="I242" s="150"/>
      <c r="Y242" s="150"/>
      <c r="Z242" s="154"/>
      <c r="AA242" s="150"/>
      <c r="AB242" s="150"/>
      <c r="AC242" s="150"/>
      <c r="AD242" s="150"/>
      <c r="AS242" s="150"/>
      <c r="AT242" s="154"/>
      <c r="AU242" s="150"/>
    </row>
    <row r="243" spans="1:47" s="361" customFormat="1">
      <c r="A243" s="150"/>
      <c r="B243" s="150"/>
      <c r="C243" s="150"/>
      <c r="D243" s="150"/>
      <c r="E243" s="150"/>
      <c r="F243" s="150"/>
      <c r="G243" s="150"/>
      <c r="H243" s="150"/>
      <c r="I243" s="150"/>
      <c r="Y243" s="150"/>
      <c r="Z243" s="154"/>
      <c r="AA243" s="150"/>
      <c r="AB243" s="150"/>
      <c r="AC243" s="150"/>
      <c r="AD243" s="150"/>
      <c r="AS243" s="150"/>
      <c r="AT243" s="154"/>
      <c r="AU243" s="150"/>
    </row>
    <row r="244" spans="1:47" s="361" customFormat="1">
      <c r="A244" s="150"/>
      <c r="B244" s="150"/>
      <c r="C244" s="150"/>
      <c r="D244" s="150"/>
      <c r="E244" s="150"/>
      <c r="F244" s="150"/>
      <c r="G244" s="150"/>
      <c r="H244" s="150"/>
      <c r="I244" s="150"/>
      <c r="Y244" s="150"/>
      <c r="Z244" s="154"/>
      <c r="AA244" s="150"/>
      <c r="AB244" s="150"/>
      <c r="AC244" s="150"/>
      <c r="AD244" s="150"/>
      <c r="AS244" s="150"/>
      <c r="AT244" s="154"/>
      <c r="AU244" s="150"/>
    </row>
    <row r="245" spans="1:47" s="361" customFormat="1">
      <c r="A245" s="150"/>
      <c r="B245" s="150"/>
      <c r="C245" s="150"/>
      <c r="D245" s="150"/>
      <c r="E245" s="150"/>
      <c r="F245" s="150"/>
      <c r="G245" s="150"/>
      <c r="H245" s="150"/>
      <c r="I245" s="150"/>
      <c r="Y245" s="150"/>
      <c r="Z245" s="154"/>
      <c r="AA245" s="150"/>
      <c r="AB245" s="150"/>
      <c r="AC245" s="150"/>
      <c r="AD245" s="150"/>
      <c r="AS245" s="150"/>
      <c r="AT245" s="154"/>
      <c r="AU245" s="150"/>
    </row>
    <row r="246" spans="1:47" s="361" customFormat="1">
      <c r="A246" s="150"/>
      <c r="B246" s="150"/>
      <c r="C246" s="150"/>
      <c r="D246" s="150"/>
      <c r="E246" s="150"/>
      <c r="F246" s="150"/>
      <c r="G246" s="150"/>
      <c r="H246" s="150"/>
      <c r="I246" s="150"/>
      <c r="Y246" s="150"/>
      <c r="Z246" s="154"/>
      <c r="AA246" s="150"/>
      <c r="AB246" s="150"/>
      <c r="AC246" s="150"/>
      <c r="AD246" s="150"/>
      <c r="AS246" s="150"/>
      <c r="AT246" s="154"/>
      <c r="AU246" s="150"/>
    </row>
    <row r="247" spans="1:47" s="361" customFormat="1">
      <c r="A247" s="150"/>
      <c r="B247" s="150"/>
      <c r="C247" s="150"/>
      <c r="D247" s="150"/>
      <c r="E247" s="150"/>
      <c r="F247" s="150"/>
      <c r="G247" s="150"/>
      <c r="H247" s="150"/>
      <c r="I247" s="150"/>
      <c r="Y247" s="150"/>
      <c r="Z247" s="154"/>
      <c r="AA247" s="150"/>
      <c r="AB247" s="150"/>
      <c r="AC247" s="150"/>
      <c r="AD247" s="150"/>
      <c r="AS247" s="150"/>
      <c r="AT247" s="154"/>
      <c r="AU247" s="150"/>
    </row>
    <row r="248" spans="1:47" s="361" customFormat="1">
      <c r="A248" s="150"/>
      <c r="B248" s="150"/>
      <c r="C248" s="150"/>
      <c r="D248" s="150"/>
      <c r="E248" s="150"/>
      <c r="F248" s="150"/>
      <c r="G248" s="150"/>
      <c r="H248" s="150"/>
      <c r="I248" s="150"/>
      <c r="Y248" s="150"/>
      <c r="Z248" s="154"/>
      <c r="AA248" s="150"/>
      <c r="AB248" s="150"/>
      <c r="AC248" s="150"/>
      <c r="AD248" s="150"/>
      <c r="AS248" s="150"/>
      <c r="AT248" s="154"/>
      <c r="AU248" s="150"/>
    </row>
    <row r="249" spans="1:47" s="361" customFormat="1">
      <c r="A249" s="150"/>
      <c r="B249" s="150"/>
      <c r="C249" s="150"/>
      <c r="D249" s="150"/>
      <c r="E249" s="150"/>
      <c r="F249" s="150"/>
      <c r="G249" s="150"/>
      <c r="H249" s="150"/>
      <c r="I249" s="150"/>
      <c r="Y249" s="150"/>
      <c r="Z249" s="154"/>
      <c r="AA249" s="150"/>
      <c r="AB249" s="150"/>
      <c r="AC249" s="150"/>
      <c r="AD249" s="150"/>
      <c r="AS249" s="150"/>
      <c r="AT249" s="154"/>
      <c r="AU249" s="150"/>
    </row>
    <row r="250" spans="1:47" s="361" customFormat="1">
      <c r="A250" s="150"/>
      <c r="B250" s="150"/>
      <c r="C250" s="150"/>
      <c r="D250" s="150"/>
      <c r="E250" s="150"/>
      <c r="F250" s="150"/>
      <c r="G250" s="150"/>
      <c r="H250" s="150"/>
      <c r="I250" s="150"/>
      <c r="Y250" s="150"/>
      <c r="Z250" s="154"/>
      <c r="AA250" s="150"/>
      <c r="AB250" s="150"/>
      <c r="AC250" s="150"/>
      <c r="AD250" s="150"/>
      <c r="AS250" s="150"/>
      <c r="AT250" s="154"/>
      <c r="AU250" s="150"/>
    </row>
    <row r="251" spans="1:47" s="361" customFormat="1">
      <c r="A251" s="150"/>
      <c r="B251" s="150"/>
      <c r="C251" s="150"/>
      <c r="D251" s="150"/>
      <c r="E251" s="150"/>
      <c r="F251" s="150"/>
      <c r="G251" s="150"/>
      <c r="H251" s="150"/>
      <c r="I251" s="150"/>
      <c r="Y251" s="150"/>
      <c r="Z251" s="154"/>
      <c r="AA251" s="150"/>
      <c r="AB251" s="150"/>
      <c r="AC251" s="150"/>
      <c r="AD251" s="150"/>
      <c r="AS251" s="150"/>
      <c r="AT251" s="154"/>
      <c r="AU251" s="150"/>
    </row>
    <row r="252" spans="1:47" s="361" customFormat="1">
      <c r="A252" s="150"/>
      <c r="B252" s="150"/>
      <c r="C252" s="150"/>
      <c r="D252" s="150"/>
      <c r="E252" s="150"/>
      <c r="F252" s="150"/>
      <c r="G252" s="150"/>
      <c r="H252" s="150"/>
      <c r="I252" s="150"/>
      <c r="Y252" s="150"/>
      <c r="Z252" s="154"/>
      <c r="AA252" s="150"/>
      <c r="AB252" s="150"/>
      <c r="AC252" s="150"/>
      <c r="AD252" s="150"/>
      <c r="AS252" s="150"/>
      <c r="AT252" s="154"/>
      <c r="AU252" s="150"/>
    </row>
    <row r="253" spans="1:47" s="361" customFormat="1">
      <c r="A253" s="150"/>
      <c r="B253" s="150"/>
      <c r="C253" s="150"/>
      <c r="D253" s="150"/>
      <c r="E253" s="150"/>
      <c r="F253" s="150"/>
      <c r="G253" s="150"/>
      <c r="H253" s="150"/>
      <c r="I253" s="150"/>
      <c r="Y253" s="150"/>
      <c r="Z253" s="154"/>
      <c r="AA253" s="150"/>
      <c r="AB253" s="150"/>
      <c r="AC253" s="150"/>
      <c r="AD253" s="150"/>
      <c r="AS253" s="150"/>
      <c r="AT253" s="154"/>
      <c r="AU253" s="150"/>
    </row>
    <row r="254" spans="1:47" s="361" customFormat="1">
      <c r="A254" s="150"/>
      <c r="B254" s="150"/>
      <c r="C254" s="150"/>
      <c r="D254" s="150"/>
      <c r="E254" s="150"/>
      <c r="F254" s="150"/>
      <c r="G254" s="150"/>
      <c r="H254" s="150"/>
      <c r="I254" s="150"/>
      <c r="Y254" s="150"/>
      <c r="Z254" s="154"/>
      <c r="AA254" s="150"/>
      <c r="AB254" s="150"/>
      <c r="AC254" s="150"/>
      <c r="AD254" s="150"/>
      <c r="AS254" s="150"/>
      <c r="AT254" s="154"/>
      <c r="AU254" s="150"/>
    </row>
    <row r="255" spans="1:47" s="361" customFormat="1">
      <c r="A255" s="150"/>
      <c r="B255" s="150"/>
      <c r="C255" s="150"/>
      <c r="D255" s="150"/>
      <c r="E255" s="150"/>
      <c r="F255" s="150"/>
      <c r="G255" s="150"/>
      <c r="H255" s="150"/>
      <c r="I255" s="150"/>
      <c r="Y255" s="150"/>
      <c r="Z255" s="154"/>
      <c r="AA255" s="150"/>
      <c r="AB255" s="150"/>
      <c r="AC255" s="150"/>
      <c r="AD255" s="150"/>
      <c r="AS255" s="150"/>
      <c r="AT255" s="154"/>
      <c r="AU255" s="150"/>
    </row>
    <row r="256" spans="1:47" s="361" customFormat="1">
      <c r="A256" s="150"/>
      <c r="B256" s="150"/>
      <c r="C256" s="150"/>
      <c r="D256" s="150"/>
      <c r="E256" s="150"/>
      <c r="F256" s="150"/>
      <c r="G256" s="150"/>
      <c r="H256" s="150"/>
      <c r="I256" s="150"/>
      <c r="Y256" s="150"/>
      <c r="Z256" s="154"/>
      <c r="AA256" s="150"/>
      <c r="AB256" s="150"/>
      <c r="AC256" s="150"/>
      <c r="AD256" s="150"/>
      <c r="AS256" s="150"/>
      <c r="AT256" s="154"/>
      <c r="AU256" s="150"/>
    </row>
    <row r="257" spans="1:47" s="361" customFormat="1">
      <c r="A257" s="150"/>
      <c r="B257" s="150"/>
      <c r="C257" s="150"/>
      <c r="D257" s="150"/>
      <c r="E257" s="150"/>
      <c r="F257" s="150"/>
      <c r="G257" s="150"/>
      <c r="H257" s="150"/>
      <c r="I257" s="150"/>
      <c r="Y257" s="150"/>
      <c r="Z257" s="154"/>
      <c r="AA257" s="150"/>
      <c r="AB257" s="150"/>
      <c r="AC257" s="150"/>
      <c r="AD257" s="150"/>
      <c r="AS257" s="150"/>
      <c r="AT257" s="154"/>
      <c r="AU257" s="150"/>
    </row>
    <row r="258" spans="1:47" s="361" customFormat="1">
      <c r="A258" s="150"/>
      <c r="B258" s="150"/>
      <c r="C258" s="150"/>
      <c r="D258" s="150"/>
      <c r="E258" s="150"/>
      <c r="F258" s="150"/>
      <c r="G258" s="150"/>
      <c r="H258" s="150"/>
      <c r="I258" s="150"/>
      <c r="Y258" s="150"/>
      <c r="Z258" s="154"/>
      <c r="AA258" s="150"/>
      <c r="AB258" s="150"/>
      <c r="AC258" s="150"/>
      <c r="AD258" s="150"/>
      <c r="AS258" s="150"/>
      <c r="AT258" s="154"/>
      <c r="AU258" s="150"/>
    </row>
    <row r="259" spans="1:47" s="361" customFormat="1">
      <c r="A259" s="150"/>
      <c r="B259" s="150"/>
      <c r="C259" s="150"/>
      <c r="D259" s="150"/>
      <c r="E259" s="150"/>
      <c r="F259" s="150"/>
      <c r="G259" s="150"/>
      <c r="H259" s="150"/>
      <c r="I259" s="150"/>
      <c r="Y259" s="150"/>
      <c r="Z259" s="154"/>
      <c r="AA259" s="150"/>
      <c r="AB259" s="150"/>
      <c r="AC259" s="150"/>
      <c r="AD259" s="150"/>
      <c r="AS259" s="150"/>
      <c r="AT259" s="154"/>
      <c r="AU259" s="150"/>
    </row>
    <row r="260" spans="1:47" s="361" customFormat="1">
      <c r="A260" s="150"/>
      <c r="B260" s="150"/>
      <c r="C260" s="150"/>
      <c r="D260" s="150"/>
      <c r="E260" s="150"/>
      <c r="F260" s="150"/>
      <c r="G260" s="150"/>
      <c r="H260" s="150"/>
      <c r="I260" s="150"/>
      <c r="Y260" s="150"/>
      <c r="Z260" s="154"/>
      <c r="AA260" s="150"/>
      <c r="AB260" s="150"/>
      <c r="AC260" s="150"/>
      <c r="AD260" s="150"/>
      <c r="AS260" s="150"/>
      <c r="AT260" s="154"/>
      <c r="AU260" s="150"/>
    </row>
    <row r="261" spans="1:47" s="361" customFormat="1">
      <c r="A261" s="150"/>
      <c r="B261" s="150"/>
      <c r="C261" s="150"/>
      <c r="D261" s="150"/>
      <c r="E261" s="150"/>
      <c r="F261" s="150"/>
      <c r="G261" s="150"/>
      <c r="H261" s="150"/>
      <c r="I261" s="150"/>
      <c r="Y261" s="150"/>
      <c r="Z261" s="154"/>
      <c r="AA261" s="150"/>
      <c r="AB261" s="150"/>
      <c r="AC261" s="150"/>
      <c r="AD261" s="150"/>
      <c r="AS261" s="150"/>
      <c r="AT261" s="154"/>
      <c r="AU261" s="150"/>
    </row>
    <row r="262" spans="1:47" s="361" customFormat="1">
      <c r="A262" s="150"/>
      <c r="B262" s="150"/>
      <c r="C262" s="150"/>
      <c r="D262" s="150"/>
      <c r="E262" s="150"/>
      <c r="F262" s="150"/>
      <c r="G262" s="150"/>
      <c r="H262" s="150"/>
      <c r="I262" s="150"/>
      <c r="Y262" s="150"/>
      <c r="Z262" s="154"/>
      <c r="AA262" s="150"/>
      <c r="AB262" s="150"/>
      <c r="AC262" s="150"/>
      <c r="AD262" s="150"/>
      <c r="AS262" s="150"/>
      <c r="AT262" s="154"/>
      <c r="AU262" s="150"/>
    </row>
    <row r="263" spans="1:47" s="361" customFormat="1">
      <c r="A263" s="150"/>
      <c r="B263" s="150"/>
      <c r="C263" s="150"/>
      <c r="D263" s="150"/>
      <c r="E263" s="150"/>
      <c r="F263" s="150"/>
      <c r="G263" s="150"/>
      <c r="H263" s="150"/>
      <c r="I263" s="150"/>
      <c r="Y263" s="150"/>
      <c r="Z263" s="154"/>
      <c r="AA263" s="150"/>
      <c r="AB263" s="150"/>
      <c r="AC263" s="150"/>
      <c r="AD263" s="150"/>
      <c r="AS263" s="150"/>
      <c r="AT263" s="154"/>
      <c r="AU263" s="150"/>
    </row>
    <row r="264" spans="1:47" s="361" customFormat="1">
      <c r="A264" s="150"/>
      <c r="B264" s="150"/>
      <c r="C264" s="150"/>
      <c r="D264" s="150"/>
      <c r="E264" s="150"/>
      <c r="F264" s="150"/>
      <c r="G264" s="150"/>
      <c r="H264" s="150"/>
      <c r="I264" s="150"/>
      <c r="Y264" s="150"/>
      <c r="Z264" s="154"/>
      <c r="AA264" s="150"/>
      <c r="AB264" s="150"/>
      <c r="AC264" s="150"/>
      <c r="AD264" s="150"/>
      <c r="AS264" s="150"/>
      <c r="AT264" s="154"/>
      <c r="AU264" s="150"/>
    </row>
    <row r="265" spans="1:47" s="361" customFormat="1">
      <c r="A265" s="150"/>
      <c r="B265" s="150"/>
      <c r="C265" s="150"/>
      <c r="D265" s="150"/>
      <c r="E265" s="150"/>
      <c r="F265" s="150"/>
      <c r="G265" s="150"/>
      <c r="H265" s="150"/>
      <c r="I265" s="150"/>
      <c r="Y265" s="150"/>
      <c r="Z265" s="154"/>
      <c r="AA265" s="150"/>
      <c r="AB265" s="150"/>
      <c r="AC265" s="150"/>
      <c r="AD265" s="150"/>
      <c r="AS265" s="150"/>
      <c r="AT265" s="154"/>
      <c r="AU265" s="150"/>
    </row>
    <row r="266" spans="1:47" s="361" customFormat="1">
      <c r="A266" s="150"/>
      <c r="B266" s="150"/>
      <c r="C266" s="150"/>
      <c r="D266" s="150"/>
      <c r="E266" s="150"/>
      <c r="F266" s="150"/>
      <c r="G266" s="150"/>
      <c r="H266" s="150"/>
      <c r="I266" s="150"/>
      <c r="Y266" s="150"/>
      <c r="Z266" s="154"/>
      <c r="AA266" s="150"/>
      <c r="AB266" s="150"/>
      <c r="AC266" s="150"/>
      <c r="AD266" s="150"/>
      <c r="AS266" s="150"/>
      <c r="AT266" s="154"/>
      <c r="AU266" s="150"/>
    </row>
    <row r="267" spans="1:47" s="361" customFormat="1">
      <c r="A267" s="150"/>
      <c r="B267" s="150"/>
      <c r="C267" s="150"/>
      <c r="D267" s="150"/>
      <c r="E267" s="150"/>
      <c r="F267" s="150"/>
      <c r="G267" s="150"/>
      <c r="H267" s="150"/>
      <c r="I267" s="150"/>
      <c r="Y267" s="150"/>
      <c r="Z267" s="154"/>
      <c r="AA267" s="150"/>
      <c r="AB267" s="150"/>
      <c r="AC267" s="150"/>
      <c r="AD267" s="150"/>
      <c r="AS267" s="150"/>
      <c r="AT267" s="154"/>
      <c r="AU267" s="150"/>
    </row>
    <row r="268" spans="1:47" s="361" customFormat="1">
      <c r="A268" s="150"/>
      <c r="B268" s="150"/>
      <c r="C268" s="150"/>
      <c r="D268" s="150"/>
      <c r="E268" s="150"/>
      <c r="F268" s="150"/>
      <c r="G268" s="150"/>
      <c r="H268" s="150"/>
      <c r="I268" s="150"/>
      <c r="Y268" s="150"/>
      <c r="Z268" s="154"/>
      <c r="AA268" s="150"/>
      <c r="AB268" s="150"/>
      <c r="AC268" s="150"/>
      <c r="AD268" s="150"/>
      <c r="AS268" s="150"/>
      <c r="AT268" s="154"/>
      <c r="AU268" s="150"/>
    </row>
    <row r="269" spans="1:47" s="361" customFormat="1">
      <c r="A269" s="150"/>
      <c r="B269" s="150"/>
      <c r="C269" s="150"/>
      <c r="D269" s="150"/>
      <c r="E269" s="150"/>
      <c r="F269" s="150"/>
      <c r="G269" s="150"/>
      <c r="H269" s="150"/>
      <c r="I269" s="150"/>
      <c r="Y269" s="150"/>
      <c r="Z269" s="154"/>
      <c r="AA269" s="150"/>
      <c r="AB269" s="150"/>
      <c r="AC269" s="150"/>
      <c r="AD269" s="150"/>
      <c r="AS269" s="150"/>
      <c r="AT269" s="154"/>
      <c r="AU269" s="150"/>
    </row>
    <row r="270" spans="1:47" s="361" customFormat="1">
      <c r="A270" s="150"/>
      <c r="B270" s="150"/>
      <c r="C270" s="150"/>
      <c r="D270" s="150"/>
      <c r="E270" s="150"/>
      <c r="F270" s="150"/>
      <c r="G270" s="150"/>
      <c r="H270" s="150"/>
      <c r="I270" s="150"/>
      <c r="Y270" s="150"/>
      <c r="Z270" s="154"/>
      <c r="AA270" s="150"/>
      <c r="AB270" s="150"/>
      <c r="AC270" s="150"/>
      <c r="AD270" s="150"/>
      <c r="AS270" s="150"/>
      <c r="AT270" s="154"/>
      <c r="AU270" s="150"/>
    </row>
    <row r="271" spans="1:47" s="361" customFormat="1">
      <c r="A271" s="150"/>
      <c r="B271" s="150"/>
      <c r="C271" s="150"/>
      <c r="D271" s="150"/>
      <c r="E271" s="150"/>
      <c r="F271" s="150"/>
      <c r="G271" s="150"/>
      <c r="H271" s="150"/>
      <c r="I271" s="150"/>
      <c r="Y271" s="150"/>
      <c r="Z271" s="154"/>
      <c r="AA271" s="150"/>
      <c r="AB271" s="150"/>
      <c r="AC271" s="150"/>
      <c r="AD271" s="150"/>
      <c r="AS271" s="150"/>
      <c r="AT271" s="154"/>
      <c r="AU271" s="150"/>
    </row>
    <row r="272" spans="1:47" s="361" customFormat="1">
      <c r="A272" s="150"/>
      <c r="B272" s="150"/>
      <c r="C272" s="150"/>
      <c r="D272" s="150"/>
      <c r="E272" s="150"/>
      <c r="F272" s="150"/>
      <c r="G272" s="150"/>
      <c r="H272" s="150"/>
      <c r="I272" s="150"/>
      <c r="Y272" s="150"/>
      <c r="Z272" s="154"/>
      <c r="AA272" s="150"/>
      <c r="AB272" s="150"/>
      <c r="AC272" s="150"/>
      <c r="AD272" s="150"/>
      <c r="AS272" s="150"/>
      <c r="AT272" s="154"/>
      <c r="AU272" s="150"/>
    </row>
    <row r="273" spans="1:47" s="361" customFormat="1">
      <c r="A273" s="150"/>
      <c r="B273" s="150"/>
      <c r="C273" s="150"/>
      <c r="D273" s="150"/>
      <c r="E273" s="150"/>
      <c r="F273" s="150"/>
      <c r="G273" s="150"/>
      <c r="H273" s="150"/>
      <c r="I273" s="150"/>
      <c r="Y273" s="150"/>
      <c r="Z273" s="154"/>
      <c r="AA273" s="150"/>
      <c r="AB273" s="150"/>
      <c r="AC273" s="150"/>
      <c r="AD273" s="150"/>
      <c r="AS273" s="150"/>
      <c r="AT273" s="154"/>
      <c r="AU273" s="150"/>
    </row>
    <row r="274" spans="1:47" s="361" customFormat="1">
      <c r="A274" s="150"/>
      <c r="B274" s="150"/>
      <c r="C274" s="150"/>
      <c r="D274" s="150"/>
      <c r="E274" s="150"/>
      <c r="F274" s="150"/>
      <c r="G274" s="150"/>
      <c r="H274" s="150"/>
      <c r="I274" s="150"/>
      <c r="Y274" s="150"/>
      <c r="Z274" s="154"/>
      <c r="AA274" s="150"/>
      <c r="AB274" s="150"/>
      <c r="AC274" s="150"/>
      <c r="AD274" s="150"/>
      <c r="AS274" s="150"/>
      <c r="AT274" s="154"/>
      <c r="AU274" s="150"/>
    </row>
    <row r="275" spans="1:47" s="361" customFormat="1">
      <c r="A275" s="150"/>
      <c r="B275" s="150"/>
      <c r="C275" s="150"/>
      <c r="D275" s="150"/>
      <c r="E275" s="150"/>
      <c r="F275" s="150"/>
      <c r="G275" s="150"/>
      <c r="H275" s="150"/>
      <c r="I275" s="150"/>
      <c r="Y275" s="150"/>
      <c r="Z275" s="154"/>
      <c r="AA275" s="150"/>
      <c r="AB275" s="150"/>
      <c r="AC275" s="150"/>
      <c r="AD275" s="150"/>
      <c r="AS275" s="150"/>
      <c r="AT275" s="154"/>
      <c r="AU275" s="150"/>
    </row>
    <row r="276" spans="1:47" s="361" customFormat="1">
      <c r="A276" s="150"/>
      <c r="B276" s="150"/>
      <c r="C276" s="150"/>
      <c r="D276" s="150"/>
      <c r="E276" s="150"/>
      <c r="F276" s="150"/>
      <c r="G276" s="150"/>
      <c r="H276" s="150"/>
      <c r="I276" s="150"/>
      <c r="Y276" s="150"/>
      <c r="Z276" s="154"/>
      <c r="AA276" s="150"/>
      <c r="AB276" s="150"/>
      <c r="AC276" s="150"/>
      <c r="AD276" s="150"/>
      <c r="AS276" s="150"/>
      <c r="AT276" s="154"/>
      <c r="AU276" s="150"/>
    </row>
    <row r="277" spans="1:47" s="361" customFormat="1">
      <c r="A277" s="150"/>
      <c r="B277" s="150"/>
      <c r="C277" s="150"/>
      <c r="D277" s="150"/>
      <c r="E277" s="150"/>
      <c r="F277" s="150"/>
      <c r="G277" s="150"/>
      <c r="H277" s="150"/>
      <c r="I277" s="150"/>
      <c r="Y277" s="150"/>
      <c r="Z277" s="154"/>
      <c r="AA277" s="150"/>
      <c r="AB277" s="150"/>
      <c r="AC277" s="150"/>
      <c r="AD277" s="150"/>
      <c r="AS277" s="150"/>
      <c r="AT277" s="154"/>
      <c r="AU277" s="150"/>
    </row>
    <row r="278" spans="1:47" s="361" customFormat="1">
      <c r="A278" s="150"/>
      <c r="B278" s="150"/>
      <c r="C278" s="150"/>
      <c r="D278" s="150"/>
      <c r="E278" s="150"/>
      <c r="F278" s="150"/>
      <c r="G278" s="150"/>
      <c r="H278" s="150"/>
      <c r="I278" s="150"/>
      <c r="Y278" s="150"/>
      <c r="Z278" s="154"/>
      <c r="AA278" s="150"/>
      <c r="AB278" s="150"/>
      <c r="AC278" s="150"/>
      <c r="AD278" s="150"/>
      <c r="AS278" s="150"/>
      <c r="AT278" s="154"/>
      <c r="AU278" s="150"/>
    </row>
    <row r="279" spans="1:47" s="361" customFormat="1">
      <c r="A279" s="150"/>
      <c r="B279" s="150"/>
      <c r="C279" s="150"/>
      <c r="D279" s="150"/>
      <c r="E279" s="150"/>
      <c r="F279" s="150"/>
      <c r="G279" s="150"/>
      <c r="H279" s="150"/>
      <c r="I279" s="150"/>
      <c r="Y279" s="150"/>
      <c r="Z279" s="154"/>
      <c r="AA279" s="150"/>
      <c r="AB279" s="150"/>
      <c r="AC279" s="150"/>
      <c r="AD279" s="150"/>
      <c r="AS279" s="150"/>
      <c r="AT279" s="154"/>
      <c r="AU279" s="150"/>
    </row>
    <row r="280" spans="1:47" s="361" customFormat="1">
      <c r="A280" s="150"/>
      <c r="B280" s="150"/>
      <c r="C280" s="150"/>
      <c r="D280" s="150"/>
      <c r="E280" s="150"/>
      <c r="F280" s="150"/>
      <c r="G280" s="150"/>
      <c r="H280" s="150"/>
      <c r="I280" s="150"/>
      <c r="Y280" s="150"/>
      <c r="Z280" s="154"/>
      <c r="AA280" s="150"/>
      <c r="AB280" s="150"/>
      <c r="AC280" s="150"/>
      <c r="AD280" s="150"/>
      <c r="AS280" s="150"/>
      <c r="AT280" s="154"/>
      <c r="AU280" s="150"/>
    </row>
    <row r="281" spans="1:47" s="361" customFormat="1">
      <c r="A281" s="150"/>
      <c r="B281" s="150"/>
      <c r="C281" s="150"/>
      <c r="D281" s="150"/>
      <c r="E281" s="150"/>
      <c r="F281" s="150"/>
      <c r="G281" s="150"/>
      <c r="H281" s="150"/>
      <c r="I281" s="150"/>
      <c r="Y281" s="150"/>
      <c r="Z281" s="154"/>
      <c r="AA281" s="150"/>
      <c r="AB281" s="150"/>
      <c r="AC281" s="150"/>
      <c r="AD281" s="150"/>
      <c r="AS281" s="150"/>
      <c r="AT281" s="154"/>
      <c r="AU281" s="150"/>
    </row>
    <row r="282" spans="1:47" s="361" customFormat="1">
      <c r="A282" s="150"/>
      <c r="B282" s="150"/>
      <c r="C282" s="150"/>
      <c r="D282" s="150"/>
      <c r="E282" s="150"/>
      <c r="F282" s="150"/>
      <c r="G282" s="150"/>
      <c r="H282" s="150"/>
      <c r="I282" s="150"/>
      <c r="Y282" s="150"/>
      <c r="Z282" s="154"/>
      <c r="AA282" s="150"/>
      <c r="AB282" s="150"/>
      <c r="AC282" s="150"/>
      <c r="AD282" s="150"/>
      <c r="AS282" s="150"/>
      <c r="AT282" s="154"/>
      <c r="AU282" s="150"/>
    </row>
    <row r="283" spans="1:47" s="361" customFormat="1">
      <c r="A283" s="150"/>
      <c r="B283" s="150"/>
      <c r="C283" s="150"/>
      <c r="D283" s="150"/>
      <c r="E283" s="150"/>
      <c r="F283" s="150"/>
      <c r="G283" s="150"/>
      <c r="H283" s="150"/>
      <c r="I283" s="150"/>
      <c r="Y283" s="150"/>
      <c r="Z283" s="154"/>
      <c r="AA283" s="150"/>
      <c r="AB283" s="150"/>
      <c r="AC283" s="150"/>
      <c r="AD283" s="150"/>
      <c r="AS283" s="150"/>
      <c r="AT283" s="154"/>
      <c r="AU283" s="150"/>
    </row>
    <row r="284" spans="1:47" s="361" customFormat="1">
      <c r="A284" s="150"/>
      <c r="B284" s="150"/>
      <c r="C284" s="150"/>
      <c r="D284" s="150"/>
      <c r="E284" s="150"/>
      <c r="F284" s="150"/>
      <c r="G284" s="150"/>
      <c r="H284" s="150"/>
      <c r="I284" s="150"/>
      <c r="Y284" s="150"/>
      <c r="Z284" s="154"/>
      <c r="AA284" s="150"/>
      <c r="AB284" s="150"/>
      <c r="AC284" s="150"/>
      <c r="AD284" s="150"/>
      <c r="AS284" s="150"/>
      <c r="AT284" s="154"/>
      <c r="AU284" s="150"/>
    </row>
    <row r="285" spans="1:47" s="361" customFormat="1">
      <c r="A285" s="150"/>
      <c r="B285" s="150"/>
      <c r="C285" s="150"/>
      <c r="D285" s="150"/>
      <c r="E285" s="150"/>
      <c r="F285" s="150"/>
      <c r="G285" s="150"/>
      <c r="H285" s="150"/>
      <c r="I285" s="150"/>
      <c r="Y285" s="150"/>
      <c r="Z285" s="154"/>
      <c r="AA285" s="150"/>
      <c r="AB285" s="150"/>
      <c r="AC285" s="150"/>
      <c r="AD285" s="150"/>
      <c r="AS285" s="150"/>
      <c r="AT285" s="154"/>
      <c r="AU285" s="150"/>
    </row>
    <row r="286" spans="1:47" s="361" customFormat="1">
      <c r="A286" s="150"/>
      <c r="B286" s="150"/>
      <c r="C286" s="150"/>
      <c r="D286" s="150"/>
      <c r="E286" s="150"/>
      <c r="F286" s="150"/>
      <c r="G286" s="150"/>
      <c r="H286" s="150"/>
      <c r="I286" s="150"/>
      <c r="Y286" s="150"/>
      <c r="Z286" s="154"/>
      <c r="AA286" s="150"/>
      <c r="AB286" s="150"/>
      <c r="AC286" s="150"/>
      <c r="AD286" s="150"/>
      <c r="AS286" s="150"/>
      <c r="AT286" s="154"/>
      <c r="AU286" s="150"/>
    </row>
    <row r="287" spans="1:47" s="361" customFormat="1">
      <c r="A287" s="150"/>
      <c r="B287" s="150"/>
      <c r="C287" s="150"/>
      <c r="D287" s="150"/>
      <c r="E287" s="150"/>
      <c r="F287" s="150"/>
      <c r="G287" s="150"/>
      <c r="H287" s="150"/>
      <c r="I287" s="150"/>
      <c r="Y287" s="150"/>
      <c r="Z287" s="154"/>
      <c r="AA287" s="150"/>
      <c r="AB287" s="150"/>
      <c r="AC287" s="150"/>
      <c r="AD287" s="150"/>
      <c r="AS287" s="150"/>
      <c r="AT287" s="154"/>
      <c r="AU287" s="150"/>
    </row>
    <row r="288" spans="1:47" s="361" customFormat="1">
      <c r="A288" s="150"/>
      <c r="B288" s="150"/>
      <c r="C288" s="150"/>
      <c r="D288" s="150"/>
      <c r="E288" s="150"/>
      <c r="F288" s="150"/>
      <c r="G288" s="150"/>
      <c r="H288" s="150"/>
      <c r="I288" s="150"/>
      <c r="Y288" s="150"/>
      <c r="Z288" s="154"/>
      <c r="AA288" s="150"/>
      <c r="AB288" s="150"/>
      <c r="AC288" s="150"/>
      <c r="AD288" s="150"/>
      <c r="AL288" s="380"/>
      <c r="AS288" s="150"/>
      <c r="AT288" s="154"/>
      <c r="AU288" s="150"/>
    </row>
    <row r="289" spans="1:47" s="361" customFormat="1">
      <c r="A289" s="150"/>
      <c r="B289" s="150"/>
      <c r="C289" s="150"/>
      <c r="D289" s="150"/>
      <c r="E289" s="150"/>
      <c r="F289" s="150"/>
      <c r="G289" s="150"/>
      <c r="H289" s="150"/>
      <c r="I289" s="150"/>
      <c r="Y289" s="150"/>
      <c r="Z289" s="154"/>
      <c r="AA289" s="150"/>
      <c r="AB289" s="150"/>
      <c r="AC289" s="150"/>
      <c r="AD289" s="150"/>
      <c r="AL289" s="380"/>
      <c r="AS289" s="150"/>
      <c r="AT289" s="154"/>
      <c r="AU289" s="150"/>
    </row>
    <row r="290" spans="1:47" s="361" customFormat="1">
      <c r="A290" s="150"/>
      <c r="B290" s="150"/>
      <c r="C290" s="150"/>
      <c r="D290" s="150"/>
      <c r="E290" s="150"/>
      <c r="F290" s="150"/>
      <c r="G290" s="150"/>
      <c r="H290" s="150"/>
      <c r="I290" s="150"/>
      <c r="Y290" s="150"/>
      <c r="Z290" s="154"/>
      <c r="AA290" s="150"/>
      <c r="AB290" s="150"/>
      <c r="AC290" s="150"/>
      <c r="AD290" s="150"/>
      <c r="AL290" s="380"/>
      <c r="AS290" s="150"/>
      <c r="AT290" s="154"/>
      <c r="AU290" s="150"/>
    </row>
    <row r="291" spans="1:47" s="361" customFormat="1">
      <c r="A291" s="150"/>
      <c r="B291" s="150"/>
      <c r="C291" s="150"/>
      <c r="D291" s="150"/>
      <c r="E291" s="150"/>
      <c r="F291" s="150"/>
      <c r="G291" s="150"/>
      <c r="H291" s="150"/>
      <c r="I291" s="150"/>
      <c r="Y291" s="150"/>
      <c r="Z291" s="154"/>
      <c r="AA291" s="150"/>
      <c r="AB291" s="150"/>
      <c r="AC291" s="150"/>
      <c r="AD291" s="150"/>
      <c r="AL291" s="380"/>
      <c r="AS291" s="150"/>
      <c r="AT291" s="154"/>
      <c r="AU291" s="150"/>
    </row>
    <row r="292" spans="1:47" s="361" customFormat="1">
      <c r="A292" s="150"/>
      <c r="B292" s="150"/>
      <c r="C292" s="150"/>
      <c r="D292" s="150"/>
      <c r="E292" s="150"/>
      <c r="F292" s="150"/>
      <c r="G292" s="150"/>
      <c r="H292" s="150"/>
      <c r="I292" s="150"/>
      <c r="Y292" s="150"/>
      <c r="Z292" s="154"/>
      <c r="AA292" s="150"/>
      <c r="AB292" s="150"/>
      <c r="AC292" s="150"/>
      <c r="AD292" s="150"/>
      <c r="AL292" s="380"/>
      <c r="AS292" s="150"/>
      <c r="AT292" s="154"/>
      <c r="AU292" s="150"/>
    </row>
    <row r="293" spans="1:47" s="361" customFormat="1">
      <c r="A293" s="150"/>
      <c r="B293" s="150"/>
      <c r="C293" s="150"/>
      <c r="D293" s="150"/>
      <c r="E293" s="150"/>
      <c r="F293" s="150"/>
      <c r="G293" s="150"/>
      <c r="H293" s="150"/>
      <c r="I293" s="150"/>
      <c r="Y293" s="150"/>
      <c r="Z293" s="154"/>
      <c r="AA293" s="150"/>
      <c r="AB293" s="150"/>
      <c r="AC293" s="150"/>
      <c r="AD293" s="150"/>
      <c r="AL293" s="380"/>
      <c r="AS293" s="150"/>
      <c r="AT293" s="154"/>
      <c r="AU293" s="150"/>
    </row>
  </sheetData>
  <mergeCells count="3">
    <mergeCell ref="H1:I1"/>
    <mergeCell ref="A2:A44"/>
    <mergeCell ref="AD78:AD102"/>
  </mergeCells>
  <phoneticPr fontId="3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19"/>
  <sheetViews>
    <sheetView zoomScale="70" zoomScaleNormal="70" workbookViewId="0">
      <pane xSplit="9" ySplit="2" topLeftCell="J3" activePane="bottomRight" state="frozen"/>
      <selection pane="topRight" activeCell="G1" sqref="G1"/>
      <selection pane="bottomLeft" activeCell="A3" sqref="A3"/>
      <selection pane="bottomRight" activeCell="F41" sqref="F41"/>
    </sheetView>
  </sheetViews>
  <sheetFormatPr defaultColWidth="9.42578125" defaultRowHeight="12.75"/>
  <cols>
    <col min="1" max="1" width="10.85546875" style="150" customWidth="1"/>
    <col min="2" max="2" width="5.42578125" style="150" customWidth="1"/>
    <col min="3" max="3" width="21.28515625" style="150" customWidth="1"/>
    <col min="4" max="4" width="22.28515625" style="150" customWidth="1"/>
    <col min="5" max="5" width="11.42578125" style="150" customWidth="1"/>
    <col min="6" max="6" width="9.140625" style="150" customWidth="1"/>
    <col min="7" max="7" width="13.28515625" style="98" customWidth="1"/>
    <col min="8" max="8" width="16.42578125" style="150" customWidth="1"/>
    <col min="9" max="9" width="6.42578125" style="150" customWidth="1"/>
    <col min="10" max="17" width="9.42578125" style="361" customWidth="1"/>
    <col min="18" max="22" width="9.42578125" style="150" customWidth="1"/>
    <col min="23" max="23" width="9.42578125" style="154" customWidth="1"/>
    <col min="24" max="26" width="9.42578125" style="150"/>
    <col min="27" max="27" width="10.5703125" style="150" customWidth="1"/>
    <col min="28" max="30" width="9.42578125" style="361" customWidth="1"/>
    <col min="31" max="31" width="10.28515625" style="361" customWidth="1"/>
    <col min="32" max="33" width="9.42578125" style="361" customWidth="1"/>
    <col min="34" max="34" width="9.28515625" style="361" customWidth="1"/>
    <col min="35" max="36" width="9.42578125" style="361" customWidth="1"/>
    <col min="37" max="40" width="9.42578125" style="150" customWidth="1"/>
    <col min="41" max="41" width="9.42578125" style="154" customWidth="1"/>
    <col min="42" max="16384" width="9.42578125" style="150"/>
  </cols>
  <sheetData>
    <row r="1" spans="1:42" s="93" customFormat="1" ht="33.75" customHeight="1" thickBot="1">
      <c r="A1" s="92" t="s">
        <v>198</v>
      </c>
      <c r="B1" s="93" t="s">
        <v>251</v>
      </c>
      <c r="C1" s="116" t="s">
        <v>912</v>
      </c>
      <c r="D1" s="116" t="s">
        <v>149</v>
      </c>
      <c r="E1" s="93" t="s">
        <v>150</v>
      </c>
      <c r="F1" s="93" t="s">
        <v>151</v>
      </c>
      <c r="G1" s="94" t="s">
        <v>1224</v>
      </c>
      <c r="H1" s="487" t="s">
        <v>152</v>
      </c>
      <c r="I1" s="487"/>
      <c r="J1" s="357" t="s">
        <v>39</v>
      </c>
      <c r="K1" s="357" t="s">
        <v>267</v>
      </c>
      <c r="L1" s="387" t="s">
        <v>395</v>
      </c>
      <c r="M1" s="357" t="s">
        <v>497</v>
      </c>
      <c r="N1" s="357" t="s">
        <v>552</v>
      </c>
      <c r="O1" s="357" t="s">
        <v>610</v>
      </c>
      <c r="P1" s="357" t="s">
        <v>683</v>
      </c>
      <c r="Q1" s="357" t="s">
        <v>555</v>
      </c>
      <c r="T1" s="94"/>
      <c r="V1" s="93" t="s">
        <v>153</v>
      </c>
      <c r="W1" s="404" t="s">
        <v>154</v>
      </c>
      <c r="X1" s="93" t="s">
        <v>155</v>
      </c>
      <c r="AA1" s="92" t="s">
        <v>199</v>
      </c>
      <c r="AB1" s="357" t="str">
        <f>J1</f>
        <v>Huawei</v>
      </c>
      <c r="AC1" s="357" t="str">
        <f t="shared" ref="AC1:AH1" si="0">K1</f>
        <v>Intel</v>
      </c>
      <c r="AD1" s="356" t="s">
        <v>395</v>
      </c>
      <c r="AE1" s="357" t="str">
        <f t="shared" si="0"/>
        <v>NTT DOCOMO</v>
      </c>
      <c r="AF1" s="357" t="str">
        <f t="shared" si="0"/>
        <v>Mediatek</v>
      </c>
      <c r="AG1" s="357" t="str">
        <f t="shared" si="0"/>
        <v>ITRI</v>
      </c>
      <c r="AH1" s="357" t="str">
        <f t="shared" si="0"/>
        <v>OPPO</v>
      </c>
      <c r="AI1" s="357" t="s">
        <v>752</v>
      </c>
      <c r="AJ1" s="357" t="str">
        <f>Q1</f>
        <v>LGE</v>
      </c>
      <c r="AK1" s="94"/>
      <c r="AL1" s="94"/>
      <c r="AM1" s="94"/>
      <c r="AN1" s="93" t="s">
        <v>153</v>
      </c>
      <c r="AO1" s="404" t="s">
        <v>154</v>
      </c>
      <c r="AP1" s="93" t="s">
        <v>155</v>
      </c>
    </row>
    <row r="2" spans="1:42" ht="12.75" customHeight="1">
      <c r="A2" s="397" t="s">
        <v>156</v>
      </c>
      <c r="B2" s="67" t="s">
        <v>40</v>
      </c>
      <c r="C2" s="67"/>
      <c r="D2" s="67"/>
      <c r="E2" s="67"/>
      <c r="F2" s="67"/>
      <c r="G2" s="401"/>
      <c r="H2" s="67"/>
      <c r="I2" s="67"/>
      <c r="J2" s="358"/>
      <c r="K2" s="359"/>
      <c r="L2" s="358"/>
      <c r="M2" s="358"/>
      <c r="N2" s="358"/>
      <c r="O2" s="358"/>
      <c r="P2" s="358"/>
      <c r="Q2" s="358"/>
      <c r="R2" s="81"/>
      <c r="S2" s="81"/>
      <c r="T2" s="81"/>
      <c r="U2" s="81"/>
      <c r="V2" s="95"/>
      <c r="W2" s="95"/>
      <c r="X2" s="81"/>
      <c r="AA2" s="397" t="s">
        <v>156</v>
      </c>
      <c r="AB2" s="358"/>
      <c r="AC2" s="359"/>
      <c r="AD2" s="358"/>
      <c r="AE2" s="358"/>
      <c r="AF2" s="358"/>
      <c r="AG2" s="358"/>
      <c r="AH2" s="358"/>
      <c r="AI2" s="358"/>
      <c r="AJ2" s="358"/>
      <c r="AK2" s="81"/>
      <c r="AL2" s="81"/>
      <c r="AM2" s="81"/>
      <c r="AN2" s="95"/>
      <c r="AO2" s="95"/>
      <c r="AP2" s="81"/>
    </row>
    <row r="3" spans="1:42" ht="38.25">
      <c r="A3" s="398"/>
      <c r="B3" s="150" t="s">
        <v>252</v>
      </c>
      <c r="C3" s="150" t="s">
        <v>915</v>
      </c>
      <c r="D3" s="150" t="s">
        <v>257</v>
      </c>
      <c r="E3" s="150" t="s">
        <v>157</v>
      </c>
      <c r="G3" s="98">
        <v>10</v>
      </c>
      <c r="H3" s="150" t="s">
        <v>158</v>
      </c>
      <c r="I3" s="150">
        <v>9</v>
      </c>
      <c r="J3" s="361">
        <v>13.34</v>
      </c>
      <c r="K3" s="362">
        <f>DL_OH!S8*14.011</f>
        <v>12.586152542372881</v>
      </c>
      <c r="L3" s="364">
        <v>13.29318257956449</v>
      </c>
      <c r="N3" s="361">
        <f>DL_OH!S9*12.28</f>
        <v>12.28</v>
      </c>
      <c r="O3" s="361">
        <v>10.43</v>
      </c>
      <c r="P3" s="361">
        <v>10.53</v>
      </c>
      <c r="Q3" s="361">
        <v>13.23</v>
      </c>
      <c r="V3" s="154">
        <f t="shared" ref="V3:V5" si="1">AVERAGE(J3:U3)</f>
        <v>12.241333588848196</v>
      </c>
      <c r="W3" s="154">
        <f t="shared" ref="W3:W5" si="2">SQRT(VAR(J3:U3))</f>
        <v>1.2662874001896787</v>
      </c>
      <c r="X3" s="150">
        <f t="shared" ref="X3:X5" si="3">COUNT(J3:U3)</f>
        <v>7</v>
      </c>
      <c r="AA3" s="398"/>
      <c r="AB3" s="361">
        <v>13.499000000000001</v>
      </c>
      <c r="AC3" s="362"/>
      <c r="AD3" s="364">
        <v>13.572216638749305</v>
      </c>
      <c r="AH3" s="361">
        <v>12.04</v>
      </c>
      <c r="AJ3" s="361">
        <v>13.35</v>
      </c>
      <c r="AN3" s="154">
        <f t="shared" ref="AN3:AN5" si="4">AVERAGE(AB3:AM3)</f>
        <v>13.115304159687327</v>
      </c>
      <c r="AO3" s="154">
        <f t="shared" ref="AO3:AO5" si="5">SQRT(VAR(AB3:AM3))</f>
        <v>0.7228076472332855</v>
      </c>
      <c r="AP3" s="150">
        <f t="shared" ref="AP3:AP5" si="6">COUNT(AB3:AM3)</f>
        <v>4</v>
      </c>
    </row>
    <row r="4" spans="1:42" ht="25.5">
      <c r="A4" s="398"/>
      <c r="G4" s="98">
        <v>20</v>
      </c>
      <c r="H4" s="150" t="s">
        <v>158</v>
      </c>
      <c r="I4" s="150">
        <v>9</v>
      </c>
      <c r="J4" s="361">
        <f>J3*DL_OH!$W$12</f>
        <v>15.134982758665865</v>
      </c>
      <c r="K4" s="361">
        <f>K3*DL_OH!$W$8</f>
        <v>14.305298849878938</v>
      </c>
      <c r="L4" s="361">
        <f>L3*DL_OH!$W$11</f>
        <v>15.02282579564489</v>
      </c>
      <c r="N4" s="361">
        <f>N3*DL_OH!$W$9</f>
        <v>13.928999725952314</v>
      </c>
      <c r="O4" s="361">
        <f>O3*DL_OH!$W$16</f>
        <v>11.69766167049438</v>
      </c>
      <c r="P4" s="361">
        <f>P3*DL_OH!$W$20</f>
        <v>11.809815665417624</v>
      </c>
      <c r="Q4" s="361">
        <f>Q3*DL_OH!$W$14</f>
        <v>15.032594359187058</v>
      </c>
      <c r="V4" s="154">
        <f t="shared" ref="V4" si="7">AVERAGE(J4:U4)</f>
        <v>13.847454117891584</v>
      </c>
      <c r="W4" s="154">
        <f t="shared" ref="W4" si="8">SQRT(VAR(J4:U4))</f>
        <v>1.4963085403700271</v>
      </c>
      <c r="X4" s="150">
        <f t="shared" ref="X4" si="9">COUNT(J4:U4)</f>
        <v>7</v>
      </c>
      <c r="AA4" s="398"/>
      <c r="AB4" s="361">
        <f>AB3*DL_OH!$W$12</f>
        <v>15.315377230826876</v>
      </c>
      <c r="AC4" s="362"/>
      <c r="AD4" s="361">
        <f>AD3*DL_OH!$W$11</f>
        <v>15.338166387493022</v>
      </c>
      <c r="AH4" s="361">
        <f>AH3*DL_OH!$W$20</f>
        <v>13.503340988758612</v>
      </c>
      <c r="AJ4" s="361">
        <f>AJ3*DL_OH!$W$14</f>
        <v>15.168944421401907</v>
      </c>
      <c r="AN4" s="154">
        <f t="shared" ref="AN4" si="10">AVERAGE(AB4:AM4)</f>
        <v>14.831457257120103</v>
      </c>
      <c r="AO4" s="154">
        <f t="shared" ref="AO4" si="11">SQRT(VAR(AB4:AM4))</f>
        <v>0.8885799705329599</v>
      </c>
      <c r="AP4" s="150">
        <f t="shared" ref="AP4" si="12">COUNT(AB4:AM4)</f>
        <v>4</v>
      </c>
    </row>
    <row r="5" spans="1:42" ht="25.5">
      <c r="A5" s="398"/>
      <c r="G5" s="98">
        <v>10</v>
      </c>
      <c r="H5" s="149" t="s">
        <v>160</v>
      </c>
      <c r="I5" s="149">
        <v>0.3</v>
      </c>
      <c r="J5" s="365">
        <v>0.312</v>
      </c>
      <c r="K5" s="366">
        <f>DL_OH!S8*0.452</f>
        <v>0.40603389830508479</v>
      </c>
      <c r="L5" s="368">
        <v>0.33484087102177557</v>
      </c>
      <c r="M5" s="365"/>
      <c r="N5" s="365">
        <f>DL_OH!S9*0.312</f>
        <v>0.312</v>
      </c>
      <c r="O5" s="365">
        <v>0.39</v>
      </c>
      <c r="P5" s="365">
        <v>0.37</v>
      </c>
      <c r="Q5" s="365">
        <v>0.38</v>
      </c>
      <c r="R5" s="149"/>
      <c r="S5" s="149"/>
      <c r="T5" s="149"/>
      <c r="U5" s="149"/>
      <c r="V5" s="155">
        <f t="shared" si="1"/>
        <v>0.35783925276098005</v>
      </c>
      <c r="W5" s="155">
        <f t="shared" si="2"/>
        <v>3.8138824845751117E-2</v>
      </c>
      <c r="X5" s="149">
        <f t="shared" si="3"/>
        <v>7</v>
      </c>
      <c r="AA5" s="485"/>
      <c r="AB5" s="365">
        <v>0.31900000000000001</v>
      </c>
      <c r="AC5" s="366"/>
      <c r="AD5" s="368">
        <v>0.33484087102177557</v>
      </c>
      <c r="AE5" s="365"/>
      <c r="AF5" s="365"/>
      <c r="AG5" s="365"/>
      <c r="AH5" s="365">
        <v>0.37</v>
      </c>
      <c r="AI5" s="365"/>
      <c r="AJ5" s="365">
        <v>0.36799999999999999</v>
      </c>
      <c r="AK5" s="149"/>
      <c r="AL5" s="149"/>
      <c r="AM5" s="149"/>
      <c r="AN5" s="155">
        <f t="shared" si="4"/>
        <v>0.34796021775544383</v>
      </c>
      <c r="AO5" s="155">
        <f t="shared" si="5"/>
        <v>2.5153901917049352E-2</v>
      </c>
      <c r="AP5" s="149">
        <f t="shared" si="6"/>
        <v>4</v>
      </c>
    </row>
    <row r="6" spans="1:42" ht="25.5">
      <c r="A6" s="398"/>
      <c r="G6" s="98">
        <v>20</v>
      </c>
      <c r="H6" s="149" t="s">
        <v>160</v>
      </c>
      <c r="I6" s="149">
        <v>0.3</v>
      </c>
      <c r="J6" s="365">
        <f>J5*DL_OH!$W$12</f>
        <v>0.35398160574990628</v>
      </c>
      <c r="K6" s="365">
        <f>K5*DL_OH!$W$8</f>
        <v>0.46149418886198562</v>
      </c>
      <c r="L6" s="365">
        <f>L5*DL_OH!$W$11</f>
        <v>0.37840871021775541</v>
      </c>
      <c r="M6" s="365"/>
      <c r="N6" s="365">
        <f>N5*DL_OH!$W$9</f>
        <v>0.35389640997533567</v>
      </c>
      <c r="O6" s="365">
        <f>O5*DL_OH!$W$16</f>
        <v>0.43740058020065276</v>
      </c>
      <c r="P6" s="365">
        <f>P5*DL_OH!$W$20</f>
        <v>0.41496978121600386</v>
      </c>
      <c r="Q6" s="365">
        <f>Q5*DL_OH!$W$14</f>
        <v>0.43177519701368727</v>
      </c>
      <c r="R6" s="149"/>
      <c r="S6" s="149"/>
      <c r="T6" s="149"/>
      <c r="U6" s="149"/>
      <c r="V6" s="155">
        <f t="shared" ref="V6" si="13">AVERAGE(J6:U6)</f>
        <v>0.40456092474790389</v>
      </c>
      <c r="W6" s="155">
        <f t="shared" ref="W6" si="14">SQRT(VAR(J6:U6))</f>
        <v>4.2774406937522491E-2</v>
      </c>
      <c r="X6" s="149">
        <f t="shared" ref="X6" si="15">COUNT(J6:U6)</f>
        <v>7</v>
      </c>
      <c r="AA6" s="485"/>
      <c r="AB6" s="365">
        <f>AB5*DL_OH!$W$12</f>
        <v>0.36192350075070551</v>
      </c>
      <c r="AC6" s="366"/>
      <c r="AD6" s="365">
        <f>AD5*DL_OH!$W$11</f>
        <v>0.37840871021775541</v>
      </c>
      <c r="AE6" s="365"/>
      <c r="AF6" s="365"/>
      <c r="AG6" s="365"/>
      <c r="AH6" s="365">
        <f>AH5*DL_OH!$W$20</f>
        <v>0.41496978121600386</v>
      </c>
      <c r="AI6" s="365"/>
      <c r="AJ6" s="365">
        <f>AJ5*DL_OH!$W$14</f>
        <v>0.41814019079220238</v>
      </c>
      <c r="AK6" s="149"/>
      <c r="AL6" s="149"/>
      <c r="AM6" s="149"/>
      <c r="AN6" s="155">
        <f t="shared" ref="AN6" si="16">AVERAGE(AB6:AM6)</f>
        <v>0.39336054574416679</v>
      </c>
      <c r="AO6" s="155">
        <f t="shared" ref="AO6" si="17">SQRT(VAR(AB6:AM6))</f>
        <v>2.764558463789895E-2</v>
      </c>
      <c r="AP6" s="149">
        <f t="shared" ref="AP6" si="18">COUNT(AB6:AM6)</f>
        <v>4</v>
      </c>
    </row>
    <row r="7" spans="1:42">
      <c r="A7" s="398"/>
      <c r="K7" s="362"/>
      <c r="V7" s="154"/>
      <c r="AA7" s="485"/>
      <c r="AC7" s="362"/>
      <c r="AN7" s="154"/>
    </row>
    <row r="8" spans="1:42" ht="25.5">
      <c r="A8" s="159"/>
      <c r="B8" s="150" t="s">
        <v>252</v>
      </c>
      <c r="C8" s="150" t="s">
        <v>916</v>
      </c>
      <c r="D8" s="150" t="s">
        <v>917</v>
      </c>
      <c r="E8" s="150" t="s">
        <v>157</v>
      </c>
      <c r="G8" s="98">
        <v>10</v>
      </c>
      <c r="H8" s="150" t="s">
        <v>158</v>
      </c>
      <c r="I8" s="150">
        <v>9</v>
      </c>
      <c r="K8" s="370"/>
      <c r="V8" s="154" t="e">
        <f>AVERAGE(J8:U8)</f>
        <v>#DIV/0!</v>
      </c>
      <c r="W8" s="154" t="e">
        <f>SQRT(VAR(J8:U8))</f>
        <v>#DIV/0!</v>
      </c>
      <c r="X8" s="150">
        <f>COUNT(J8:U8)</f>
        <v>0</v>
      </c>
      <c r="AA8" s="485"/>
      <c r="AC8" s="370"/>
      <c r="AE8" s="361">
        <v>14.08</v>
      </c>
      <c r="AN8" s="154">
        <f>AVERAGE(AB8:AM8)</f>
        <v>14.08</v>
      </c>
      <c r="AO8" s="154" t="e">
        <f>SQRT(VAR(AB8:AM8))</f>
        <v>#DIV/0!</v>
      </c>
      <c r="AP8" s="150">
        <f>COUNT(AB8:AM8)</f>
        <v>1</v>
      </c>
    </row>
    <row r="9" spans="1:42" ht="25.5">
      <c r="A9" s="159"/>
      <c r="G9" s="98">
        <v>20</v>
      </c>
      <c r="H9" s="150" t="s">
        <v>158</v>
      </c>
      <c r="I9" s="150">
        <v>9</v>
      </c>
      <c r="K9" s="370"/>
      <c r="V9" s="154" t="e">
        <f>AVERAGE(J9:U9)</f>
        <v>#DIV/0!</v>
      </c>
      <c r="W9" s="154" t="e">
        <f>SQRT(VAR(J9:U9))</f>
        <v>#DIV/0!</v>
      </c>
      <c r="X9" s="150">
        <f>COUNT(J9:U9)</f>
        <v>0</v>
      </c>
      <c r="AA9" s="485"/>
      <c r="AC9" s="370"/>
      <c r="AE9" s="361">
        <f>AE8*DL_OH!$W$21</f>
        <v>15.986646533973916</v>
      </c>
      <c r="AN9" s="154">
        <f>AVERAGE(AB9:AM9)</f>
        <v>15.986646533973916</v>
      </c>
      <c r="AO9" s="154" t="e">
        <f>SQRT(VAR(AB9:AM9))</f>
        <v>#DIV/0!</v>
      </c>
      <c r="AP9" s="150">
        <f>COUNT(AB9:AM9)</f>
        <v>1</v>
      </c>
    </row>
    <row r="10" spans="1:42" ht="25.5">
      <c r="A10" s="159"/>
      <c r="G10" s="98">
        <v>10</v>
      </c>
      <c r="H10" s="149" t="s">
        <v>160</v>
      </c>
      <c r="I10" s="149">
        <v>0.3</v>
      </c>
      <c r="J10" s="365"/>
      <c r="K10" s="371"/>
      <c r="L10" s="365"/>
      <c r="M10" s="365"/>
      <c r="N10" s="365"/>
      <c r="O10" s="365"/>
      <c r="P10" s="365"/>
      <c r="Q10" s="365"/>
      <c r="R10" s="149"/>
      <c r="S10" s="149"/>
      <c r="T10" s="149"/>
      <c r="U10" s="149"/>
      <c r="V10" s="155" t="e">
        <f>AVERAGE(J10:U10)</f>
        <v>#DIV/0!</v>
      </c>
      <c r="W10" s="155" t="e">
        <f>SQRT(VAR(J10:U10))</f>
        <v>#DIV/0!</v>
      </c>
      <c r="X10" s="149">
        <f>COUNT(J10:U10)</f>
        <v>0</v>
      </c>
      <c r="AA10" s="485"/>
      <c r="AB10" s="365"/>
      <c r="AC10" s="371"/>
      <c r="AD10" s="365"/>
      <c r="AE10" s="365">
        <v>0.45479999999999998</v>
      </c>
      <c r="AF10" s="365"/>
      <c r="AG10" s="365"/>
      <c r="AH10" s="365"/>
      <c r="AI10" s="365"/>
      <c r="AJ10" s="365"/>
      <c r="AK10" s="149"/>
      <c r="AL10" s="149"/>
      <c r="AM10" s="149"/>
      <c r="AN10" s="155">
        <f>AVERAGE(AB10:AM10)</f>
        <v>0.45479999999999998</v>
      </c>
      <c r="AO10" s="155" t="e">
        <f>SQRT(VAR(AB10:AM10))</f>
        <v>#DIV/0!</v>
      </c>
      <c r="AP10" s="149">
        <f>COUNT(AB10:AM10)</f>
        <v>1</v>
      </c>
    </row>
    <row r="11" spans="1:42" ht="25.5">
      <c r="A11" s="159"/>
      <c r="G11" s="98">
        <v>20</v>
      </c>
      <c r="H11" s="149" t="s">
        <v>160</v>
      </c>
      <c r="I11" s="149">
        <v>0.3</v>
      </c>
      <c r="J11" s="365"/>
      <c r="K11" s="371"/>
      <c r="L11" s="365"/>
      <c r="M11" s="365"/>
      <c r="N11" s="365"/>
      <c r="O11" s="365"/>
      <c r="P11" s="365"/>
      <c r="Q11" s="365"/>
      <c r="R11" s="149"/>
      <c r="S11" s="149"/>
      <c r="T11" s="149"/>
      <c r="U11" s="149"/>
      <c r="V11" s="155" t="e">
        <f>AVERAGE(J11:U11)</f>
        <v>#DIV/0!</v>
      </c>
      <c r="W11" s="155" t="e">
        <f>SQRT(VAR(J11:U11))</f>
        <v>#DIV/0!</v>
      </c>
      <c r="X11" s="149">
        <f>COUNT(J11:U11)</f>
        <v>0</v>
      </c>
      <c r="AA11" s="485"/>
      <c r="AB11" s="365"/>
      <c r="AC11" s="371"/>
      <c r="AD11" s="365"/>
      <c r="AE11" s="365">
        <f>AE10*DL_OH!$W$21</f>
        <v>0.51638684969114612</v>
      </c>
      <c r="AF11" s="365"/>
      <c r="AG11" s="365"/>
      <c r="AH11" s="365"/>
      <c r="AI11" s="365"/>
      <c r="AJ11" s="365"/>
      <c r="AK11" s="149"/>
      <c r="AL11" s="149"/>
      <c r="AM11" s="149"/>
      <c r="AN11" s="155">
        <f>AVERAGE(AB11:AM11)</f>
        <v>0.51638684969114612</v>
      </c>
      <c r="AO11" s="155" t="e">
        <f>SQRT(VAR(AB11:AM11))</f>
        <v>#DIV/0!</v>
      </c>
      <c r="AP11" s="149">
        <f>COUNT(AB11:AM11)</f>
        <v>1</v>
      </c>
    </row>
    <row r="12" spans="1:42">
      <c r="A12" s="398"/>
      <c r="K12" s="362"/>
      <c r="V12" s="154"/>
      <c r="AA12" s="485"/>
      <c r="AC12" s="362"/>
      <c r="AN12" s="154"/>
    </row>
    <row r="13" spans="1:42" ht="25.5">
      <c r="A13" s="398"/>
      <c r="B13" s="150" t="s">
        <v>252</v>
      </c>
      <c r="C13" s="150" t="s">
        <v>913</v>
      </c>
      <c r="D13" s="150" t="s">
        <v>919</v>
      </c>
      <c r="E13" s="150" t="s">
        <v>157</v>
      </c>
      <c r="G13" s="98">
        <v>10</v>
      </c>
      <c r="H13" s="400" t="s">
        <v>158</v>
      </c>
      <c r="I13" s="150">
        <v>9</v>
      </c>
      <c r="K13" s="370"/>
      <c r="O13" s="361">
        <v>9.51</v>
      </c>
      <c r="V13" s="154">
        <f>AVERAGE(J13:U13)</f>
        <v>9.51</v>
      </c>
      <c r="W13" s="154" t="e">
        <f>SQRT(VAR(J13:U13))</f>
        <v>#DIV/0!</v>
      </c>
      <c r="X13" s="150">
        <f>COUNT(J13:U13)</f>
        <v>1</v>
      </c>
      <c r="AA13" s="485"/>
      <c r="AC13" s="370"/>
      <c r="AN13" s="154" t="e">
        <f>AVERAGE(AB13:AM13)</f>
        <v>#DIV/0!</v>
      </c>
      <c r="AO13" s="154" t="e">
        <f>SQRT(VAR(AB13:AM13))</f>
        <v>#DIV/0!</v>
      </c>
      <c r="AP13" s="150">
        <f>COUNT(AB13:AM13)</f>
        <v>0</v>
      </c>
    </row>
    <row r="14" spans="1:42" ht="25.5">
      <c r="A14" s="398"/>
      <c r="G14" s="98">
        <v>20</v>
      </c>
      <c r="H14" s="150" t="s">
        <v>158</v>
      </c>
      <c r="I14" s="150">
        <v>9</v>
      </c>
      <c r="K14" s="370"/>
      <c r="O14" s="361">
        <f>O13*DL_OH!$W$16</f>
        <v>10.665844917200532</v>
      </c>
      <c r="V14" s="154">
        <f>AVERAGE(J14:U14)</f>
        <v>10.665844917200532</v>
      </c>
      <c r="W14" s="154" t="e">
        <f>SQRT(VAR(J14:U14))</f>
        <v>#DIV/0!</v>
      </c>
      <c r="X14" s="150">
        <f>COUNT(J14:U14)</f>
        <v>1</v>
      </c>
      <c r="AA14" s="398"/>
      <c r="AC14" s="370"/>
      <c r="AN14" s="154" t="e">
        <f>AVERAGE(AB14:AM14)</f>
        <v>#DIV/0!</v>
      </c>
      <c r="AO14" s="154" t="e">
        <f>SQRT(VAR(AB14:AM14))</f>
        <v>#DIV/0!</v>
      </c>
      <c r="AP14" s="150">
        <f>COUNT(AB14:AM14)</f>
        <v>0</v>
      </c>
    </row>
    <row r="15" spans="1:42" ht="25.5">
      <c r="A15" s="398"/>
      <c r="G15" s="98">
        <v>10</v>
      </c>
      <c r="H15" s="149" t="s">
        <v>160</v>
      </c>
      <c r="I15" s="149">
        <v>0.3</v>
      </c>
      <c r="J15" s="365"/>
      <c r="K15" s="371"/>
      <c r="L15" s="365"/>
      <c r="M15" s="365"/>
      <c r="N15" s="365"/>
      <c r="O15" s="374">
        <v>0.28000000000000003</v>
      </c>
      <c r="P15" s="365"/>
      <c r="Q15" s="365"/>
      <c r="R15" s="149"/>
      <c r="S15" s="149"/>
      <c r="T15" s="149"/>
      <c r="U15" s="149"/>
      <c r="V15" s="155">
        <f>AVERAGE(J15:U15)</f>
        <v>0.28000000000000003</v>
      </c>
      <c r="W15" s="155" t="e">
        <f>SQRT(VAR(J15:U15))</f>
        <v>#DIV/0!</v>
      </c>
      <c r="X15" s="149">
        <f>COUNT(J15:U15)</f>
        <v>1</v>
      </c>
      <c r="AA15" s="398"/>
      <c r="AB15" s="365"/>
      <c r="AC15" s="371"/>
      <c r="AD15" s="365"/>
      <c r="AE15" s="365"/>
      <c r="AF15" s="365"/>
      <c r="AG15" s="365"/>
      <c r="AH15" s="365"/>
      <c r="AI15" s="365"/>
      <c r="AJ15" s="365"/>
      <c r="AK15" s="149"/>
      <c r="AL15" s="149"/>
      <c r="AM15" s="149"/>
      <c r="AN15" s="155" t="e">
        <f>AVERAGE(AB15:AM15)</f>
        <v>#DIV/0!</v>
      </c>
      <c r="AO15" s="155" t="e">
        <f>SQRT(VAR(AB15:AM15))</f>
        <v>#DIV/0!</v>
      </c>
      <c r="AP15" s="149">
        <f>COUNT(AB15:AM15)</f>
        <v>0</v>
      </c>
    </row>
    <row r="16" spans="1:42" ht="25.5">
      <c r="A16" s="398"/>
      <c r="G16" s="98">
        <v>20</v>
      </c>
      <c r="H16" s="149" t="s">
        <v>160</v>
      </c>
      <c r="I16" s="149">
        <v>0.3</v>
      </c>
      <c r="J16" s="365"/>
      <c r="K16" s="371"/>
      <c r="L16" s="365"/>
      <c r="M16" s="365"/>
      <c r="N16" s="365"/>
      <c r="O16" s="365">
        <f>O15*DL_OH!$W$16</f>
        <v>0.31403118578508404</v>
      </c>
      <c r="P16" s="365"/>
      <c r="Q16" s="365"/>
      <c r="R16" s="149"/>
      <c r="S16" s="149"/>
      <c r="T16" s="149"/>
      <c r="U16" s="149"/>
      <c r="V16" s="155">
        <f>AVERAGE(J16:U16)</f>
        <v>0.31403118578508404</v>
      </c>
      <c r="W16" s="155" t="e">
        <f>SQRT(VAR(J16:U16))</f>
        <v>#DIV/0!</v>
      </c>
      <c r="X16" s="149">
        <f>COUNT(J16:U16)</f>
        <v>1</v>
      </c>
      <c r="AA16" s="398"/>
      <c r="AB16" s="365"/>
      <c r="AC16" s="371"/>
      <c r="AD16" s="365"/>
      <c r="AE16" s="365"/>
      <c r="AF16" s="365"/>
      <c r="AG16" s="365"/>
      <c r="AH16" s="365"/>
      <c r="AI16" s="365"/>
      <c r="AJ16" s="365"/>
      <c r="AK16" s="149"/>
      <c r="AL16" s="149"/>
      <c r="AM16" s="149"/>
      <c r="AN16" s="155" t="e">
        <f>AVERAGE(AB16:AM16)</f>
        <v>#DIV/0!</v>
      </c>
      <c r="AO16" s="155" t="e">
        <f>SQRT(VAR(AB16:AM16))</f>
        <v>#DIV/0!</v>
      </c>
      <c r="AP16" s="149">
        <f>COUNT(AB16:AM16)</f>
        <v>0</v>
      </c>
    </row>
    <row r="17" spans="1:42">
      <c r="A17" s="398"/>
      <c r="K17" s="362"/>
      <c r="V17" s="154"/>
      <c r="AA17" s="398"/>
      <c r="AC17" s="362"/>
      <c r="AN17" s="154"/>
    </row>
    <row r="18" spans="1:42">
      <c r="A18" s="398"/>
      <c r="B18" s="67" t="s">
        <v>162</v>
      </c>
      <c r="C18" s="67"/>
      <c r="D18" s="67"/>
      <c r="E18" s="67"/>
      <c r="F18" s="67"/>
      <c r="G18" s="401"/>
      <c r="H18" s="81"/>
      <c r="I18" s="81"/>
      <c r="J18" s="358"/>
      <c r="K18" s="359"/>
      <c r="L18" s="358"/>
      <c r="M18" s="358"/>
      <c r="N18" s="358"/>
      <c r="O18" s="358"/>
      <c r="P18" s="358"/>
      <c r="Q18" s="358"/>
      <c r="R18" s="81"/>
      <c r="S18" s="81"/>
      <c r="T18" s="81"/>
      <c r="U18" s="81"/>
      <c r="V18" s="95"/>
      <c r="W18" s="95"/>
      <c r="X18" s="81"/>
      <c r="AA18" s="398"/>
      <c r="AB18" s="358"/>
      <c r="AC18" s="359"/>
      <c r="AD18" s="358"/>
      <c r="AE18" s="358"/>
      <c r="AF18" s="358"/>
      <c r="AG18" s="358"/>
      <c r="AH18" s="358"/>
      <c r="AI18" s="358"/>
      <c r="AJ18" s="358"/>
      <c r="AK18" s="81"/>
      <c r="AL18" s="81"/>
      <c r="AM18" s="81"/>
      <c r="AN18" s="95"/>
      <c r="AO18" s="95"/>
      <c r="AP18" s="81"/>
    </row>
    <row r="19" spans="1:42" ht="40.5" customHeight="1">
      <c r="A19" s="398"/>
      <c r="B19" s="150" t="s">
        <v>252</v>
      </c>
      <c r="C19" s="150" t="s">
        <v>915</v>
      </c>
      <c r="D19" s="115" t="s">
        <v>434</v>
      </c>
      <c r="E19" s="150" t="s">
        <v>164</v>
      </c>
      <c r="F19" s="150" t="s">
        <v>146</v>
      </c>
      <c r="G19" s="98">
        <v>20</v>
      </c>
      <c r="H19" s="150" t="s">
        <v>158</v>
      </c>
      <c r="I19" s="150">
        <v>9</v>
      </c>
      <c r="J19" s="361">
        <f>DL_OH!S52*13.955</f>
        <v>14.218301886792457</v>
      </c>
      <c r="K19" s="362"/>
      <c r="V19" s="154">
        <f>AVERAGE(J19:U19)</f>
        <v>14.218301886792457</v>
      </c>
      <c r="W19" s="154" t="e">
        <f>SQRT(VAR(J19:U19))</f>
        <v>#DIV/0!</v>
      </c>
      <c r="X19" s="150">
        <f>COUNT(J19:U19)</f>
        <v>1</v>
      </c>
      <c r="AA19" s="398"/>
      <c r="AB19" s="361">
        <f>DL_OH!S52*14.067</f>
        <v>14.332415094339625</v>
      </c>
      <c r="AC19" s="362"/>
      <c r="AN19" s="154">
        <f>AVERAGE(AB19:AM19)</f>
        <v>14.332415094339625</v>
      </c>
      <c r="AO19" s="154" t="e">
        <f>SQRT(VAR(AB19:AM19))</f>
        <v>#DIV/0!</v>
      </c>
      <c r="AP19" s="150">
        <f>COUNT(AB19:AM19)</f>
        <v>1</v>
      </c>
    </row>
    <row r="20" spans="1:42" ht="29.25" customHeight="1">
      <c r="A20" s="398"/>
      <c r="D20" s="115"/>
      <c r="G20" s="98">
        <v>40</v>
      </c>
      <c r="H20" s="150" t="s">
        <v>158</v>
      </c>
      <c r="I20" s="150">
        <v>9</v>
      </c>
      <c r="J20" s="361">
        <f>J19*DL_OH!$W$52</f>
        <v>16.680103550321999</v>
      </c>
      <c r="K20" s="362"/>
      <c r="V20" s="154">
        <f t="shared" ref="V20:V21" si="19">AVERAGE(J20:U20)</f>
        <v>16.680103550321999</v>
      </c>
      <c r="W20" s="154" t="e">
        <f t="shared" ref="W20:W21" si="20">SQRT(VAR(J20:U20))</f>
        <v>#DIV/0!</v>
      </c>
      <c r="X20" s="150">
        <f t="shared" ref="X20:X21" si="21">COUNT(J20:U20)</f>
        <v>1</v>
      </c>
      <c r="AA20" s="398"/>
      <c r="AB20" s="361">
        <f>AB19*DL_OH!$W$52</f>
        <v>16.81397467878033</v>
      </c>
      <c r="AC20" s="362"/>
      <c r="AN20" s="154">
        <f t="shared" ref="AN20:AN21" si="22">AVERAGE(AB20:AM20)</f>
        <v>16.81397467878033</v>
      </c>
      <c r="AO20" s="154" t="e">
        <f t="shared" ref="AO20:AO21" si="23">SQRT(VAR(AB20:AM20))</f>
        <v>#DIV/0!</v>
      </c>
      <c r="AP20" s="150">
        <f t="shared" ref="AP20:AP21" si="24">COUNT(AB20:AM20)</f>
        <v>1</v>
      </c>
    </row>
    <row r="21" spans="1:42" ht="30.75" customHeight="1">
      <c r="A21" s="398"/>
      <c r="D21" s="115"/>
      <c r="G21" s="98">
        <v>100</v>
      </c>
      <c r="H21" s="150" t="s">
        <v>158</v>
      </c>
      <c r="I21" s="150">
        <v>9</v>
      </c>
      <c r="J21" s="361">
        <f>J19*DL_OH!$AA$52</f>
        <v>18.35258921669174</v>
      </c>
      <c r="K21" s="362"/>
      <c r="V21" s="154">
        <f t="shared" si="19"/>
        <v>18.35258921669174</v>
      </c>
      <c r="W21" s="154" t="e">
        <f t="shared" si="20"/>
        <v>#DIV/0!</v>
      </c>
      <c r="X21" s="150">
        <f t="shared" si="21"/>
        <v>1</v>
      </c>
      <c r="AA21" s="398"/>
      <c r="AB21" s="361">
        <f>AB19*DL_OH!$AA$52</f>
        <v>18.499883375937134</v>
      </c>
      <c r="AC21" s="362"/>
      <c r="AN21" s="154">
        <f t="shared" si="22"/>
        <v>18.499883375937134</v>
      </c>
      <c r="AO21" s="154" t="e">
        <f t="shared" si="23"/>
        <v>#DIV/0!</v>
      </c>
      <c r="AP21" s="150">
        <f t="shared" si="24"/>
        <v>1</v>
      </c>
    </row>
    <row r="22" spans="1:42" ht="25.5">
      <c r="A22" s="398"/>
      <c r="G22" s="98">
        <v>20</v>
      </c>
      <c r="H22" s="149" t="s">
        <v>160</v>
      </c>
      <c r="I22" s="149">
        <v>0.3</v>
      </c>
      <c r="J22" s="365">
        <f>DL_OH!S52*0.344</f>
        <v>0.35049056603773587</v>
      </c>
      <c r="K22" s="366"/>
      <c r="L22" s="365"/>
      <c r="M22" s="365"/>
      <c r="N22" s="365"/>
      <c r="O22" s="365"/>
      <c r="P22" s="365"/>
      <c r="Q22" s="365"/>
      <c r="R22" s="149"/>
      <c r="S22" s="149"/>
      <c r="T22" s="149"/>
      <c r="U22" s="149"/>
      <c r="V22" s="155">
        <f>AVERAGE(J22:U22)</f>
        <v>0.35049056603773587</v>
      </c>
      <c r="W22" s="155" t="e">
        <f>SQRT(VAR(J22:U22))</f>
        <v>#DIV/0!</v>
      </c>
      <c r="X22" s="149">
        <f>COUNT(J22:U22)</f>
        <v>1</v>
      </c>
      <c r="AA22" s="398"/>
      <c r="AB22" s="365">
        <f>DL_OH!S52*0.35</f>
        <v>0.35660377358490569</v>
      </c>
      <c r="AC22" s="366"/>
      <c r="AD22" s="365"/>
      <c r="AE22" s="365"/>
      <c r="AF22" s="365"/>
      <c r="AG22" s="365"/>
      <c r="AH22" s="365"/>
      <c r="AI22" s="365"/>
      <c r="AJ22" s="365"/>
      <c r="AK22" s="149"/>
      <c r="AL22" s="149"/>
      <c r="AM22" s="149"/>
      <c r="AN22" s="155">
        <f>AVERAGE(AB22:AM22)</f>
        <v>0.35660377358490569</v>
      </c>
      <c r="AO22" s="155" t="e">
        <f>SQRT(VAR(AB22:AM22))</f>
        <v>#DIV/0!</v>
      </c>
      <c r="AP22" s="149">
        <f>COUNT(AB22:AM22)</f>
        <v>1</v>
      </c>
    </row>
    <row r="23" spans="1:42" ht="25.5">
      <c r="A23" s="398"/>
      <c r="G23" s="98">
        <v>40</v>
      </c>
      <c r="H23" s="149" t="s">
        <v>160</v>
      </c>
      <c r="I23" s="149">
        <v>0.3</v>
      </c>
      <c r="J23" s="365">
        <f>J22*DL_OH!$W$52</f>
        <v>0.41117560883631427</v>
      </c>
      <c r="K23" s="366"/>
      <c r="L23" s="365"/>
      <c r="M23" s="365"/>
      <c r="N23" s="365"/>
      <c r="O23" s="365"/>
      <c r="P23" s="365"/>
      <c r="Q23" s="365"/>
      <c r="R23" s="149"/>
      <c r="S23" s="149"/>
      <c r="T23" s="149"/>
      <c r="U23" s="149"/>
      <c r="V23" s="155">
        <f t="shared" ref="V23:V24" si="25">AVERAGE(J23:U23)</f>
        <v>0.41117560883631427</v>
      </c>
      <c r="W23" s="155" t="e">
        <f t="shared" ref="W23:W24" si="26">SQRT(VAR(J23:U23))</f>
        <v>#DIV/0!</v>
      </c>
      <c r="X23" s="149">
        <f t="shared" ref="X23:X24" si="27">COUNT(J23:U23)</f>
        <v>1</v>
      </c>
      <c r="AA23" s="398"/>
      <c r="AB23" s="365">
        <f>AB22*DL_OH!$W$52</f>
        <v>0.41834727643229652</v>
      </c>
      <c r="AC23" s="366"/>
      <c r="AD23" s="365"/>
      <c r="AE23" s="365"/>
      <c r="AF23" s="365"/>
      <c r="AG23" s="365"/>
      <c r="AH23" s="365"/>
      <c r="AI23" s="365"/>
      <c r="AJ23" s="365"/>
      <c r="AK23" s="149"/>
      <c r="AL23" s="149"/>
      <c r="AM23" s="149"/>
      <c r="AN23" s="155">
        <f t="shared" ref="AN23:AN24" si="28">AVERAGE(AB23:AM23)</f>
        <v>0.41834727643229652</v>
      </c>
      <c r="AO23" s="155" t="e">
        <f t="shared" ref="AO23:AO24" si="29">SQRT(VAR(AB23:AM23))</f>
        <v>#DIV/0!</v>
      </c>
      <c r="AP23" s="149">
        <f t="shared" ref="AP23:AP24" si="30">COUNT(AB23:AM23)</f>
        <v>1</v>
      </c>
    </row>
    <row r="24" spans="1:42" ht="25.5">
      <c r="A24" s="398"/>
      <c r="G24" s="98">
        <v>100</v>
      </c>
      <c r="H24" s="149" t="s">
        <v>160</v>
      </c>
      <c r="I24" s="149">
        <v>0.3</v>
      </c>
      <c r="J24" s="365">
        <f>J22*DL_OH!$AA$52</f>
        <v>0.45240348911085326</v>
      </c>
      <c r="K24" s="366"/>
      <c r="L24" s="365"/>
      <c r="M24" s="365"/>
      <c r="N24" s="365"/>
      <c r="O24" s="365"/>
      <c r="P24" s="365"/>
      <c r="Q24" s="365"/>
      <c r="R24" s="149"/>
      <c r="S24" s="149"/>
      <c r="T24" s="149"/>
      <c r="U24" s="149"/>
      <c r="V24" s="155">
        <f t="shared" si="25"/>
        <v>0.45240348911085326</v>
      </c>
      <c r="W24" s="155" t="e">
        <f t="shared" si="26"/>
        <v>#DIV/0!</v>
      </c>
      <c r="X24" s="149">
        <f t="shared" si="27"/>
        <v>1</v>
      </c>
      <c r="AA24" s="398"/>
      <c r="AB24" s="365">
        <f>AB22*DL_OH!$AA$52</f>
        <v>0.46029424764185656</v>
      </c>
      <c r="AC24" s="366"/>
      <c r="AD24" s="365"/>
      <c r="AE24" s="365"/>
      <c r="AF24" s="365"/>
      <c r="AG24" s="365"/>
      <c r="AH24" s="365"/>
      <c r="AI24" s="365"/>
      <c r="AJ24" s="365"/>
      <c r="AK24" s="149"/>
      <c r="AL24" s="149"/>
      <c r="AM24" s="149"/>
      <c r="AN24" s="155">
        <f t="shared" si="28"/>
        <v>0.46029424764185656</v>
      </c>
      <c r="AO24" s="155" t="e">
        <f t="shared" si="29"/>
        <v>#DIV/0!</v>
      </c>
      <c r="AP24" s="149">
        <f t="shared" si="30"/>
        <v>1</v>
      </c>
    </row>
    <row r="25" spans="1:42">
      <c r="A25" s="398"/>
      <c r="K25" s="362"/>
      <c r="V25" s="154"/>
      <c r="AA25" s="398"/>
      <c r="AC25" s="362"/>
      <c r="AN25" s="154"/>
    </row>
    <row r="26" spans="1:42" ht="40.5" customHeight="1">
      <c r="A26" s="398"/>
      <c r="B26" s="150" t="s">
        <v>252</v>
      </c>
      <c r="C26" s="150" t="s">
        <v>915</v>
      </c>
      <c r="D26" s="115" t="s">
        <v>434</v>
      </c>
      <c r="E26" s="150" t="s">
        <v>157</v>
      </c>
      <c r="F26" s="150" t="s">
        <v>146</v>
      </c>
      <c r="G26" s="98">
        <v>20</v>
      </c>
      <c r="H26" s="150" t="s">
        <v>158</v>
      </c>
      <c r="I26" s="150">
        <v>9</v>
      </c>
      <c r="J26" s="361">
        <f>DL_OH!S37*14.293</f>
        <v>14.562679245283014</v>
      </c>
      <c r="K26" s="362"/>
      <c r="V26" s="154">
        <f>AVERAGE(J26:U26)</f>
        <v>14.562679245283014</v>
      </c>
      <c r="W26" s="154" t="e">
        <f>SQRT(VAR(J26:U26))</f>
        <v>#DIV/0!</v>
      </c>
      <c r="X26" s="150">
        <f>COUNT(J26:U26)</f>
        <v>1</v>
      </c>
      <c r="AA26" s="398"/>
      <c r="AB26" s="361">
        <f>DL_OH!S37*14.403</f>
        <v>14.674754716981129</v>
      </c>
      <c r="AC26" s="362"/>
      <c r="AN26" s="154">
        <f>AVERAGE(AB26:AM26)</f>
        <v>14.674754716981129</v>
      </c>
      <c r="AO26" s="154" t="e">
        <f>SQRT(VAR(AB26:AM26))</f>
        <v>#DIV/0!</v>
      </c>
      <c r="AP26" s="150">
        <f>COUNT(AB26:AM26)</f>
        <v>1</v>
      </c>
    </row>
    <row r="27" spans="1:42" ht="40.5" customHeight="1">
      <c r="A27" s="398"/>
      <c r="D27" s="115"/>
      <c r="G27" s="98">
        <v>40</v>
      </c>
      <c r="H27" s="150" t="s">
        <v>158</v>
      </c>
      <c r="I27" s="150">
        <v>9</v>
      </c>
      <c r="J27" s="361">
        <f>J26*DL_OH!$W$37</f>
        <v>16.710019670660415</v>
      </c>
      <c r="K27" s="362"/>
      <c r="V27" s="154">
        <f>AVERAGE(J27:U27)</f>
        <v>16.710019670660415</v>
      </c>
      <c r="W27" s="154" t="e">
        <f>SQRT(VAR(J27:U27))</f>
        <v>#DIV/0!</v>
      </c>
      <c r="X27" s="150">
        <f>COUNT(J27:U27)</f>
        <v>1</v>
      </c>
      <c r="AA27" s="398"/>
      <c r="AB27" s="361">
        <f>AB26*DL_OH!$W$37</f>
        <v>16.838621235326521</v>
      </c>
      <c r="AC27" s="362"/>
      <c r="AN27" s="154">
        <f>AVERAGE(AB27:AM27)</f>
        <v>16.838621235326521</v>
      </c>
      <c r="AO27" s="154" t="e">
        <f>SQRT(VAR(AB27:AM27))</f>
        <v>#DIV/0!</v>
      </c>
      <c r="AP27" s="150">
        <f>COUNT(AB27:AM27)</f>
        <v>1</v>
      </c>
    </row>
    <row r="28" spans="1:42" ht="25.5">
      <c r="A28" s="398"/>
      <c r="G28" s="98">
        <v>20</v>
      </c>
      <c r="H28" s="149" t="s">
        <v>160</v>
      </c>
      <c r="I28" s="149">
        <v>0.3</v>
      </c>
      <c r="J28" s="365">
        <f>DL_OH!S37*0.378</f>
        <v>0.38513207547169803</v>
      </c>
      <c r="K28" s="366"/>
      <c r="L28" s="365"/>
      <c r="M28" s="365"/>
      <c r="N28" s="365"/>
      <c r="O28" s="365"/>
      <c r="P28" s="365"/>
      <c r="Q28" s="365"/>
      <c r="R28" s="149"/>
      <c r="S28" s="149"/>
      <c r="T28" s="149"/>
      <c r="U28" s="149"/>
      <c r="V28" s="155">
        <f>AVERAGE(J28:U28)</f>
        <v>0.38513207547169803</v>
      </c>
      <c r="W28" s="155" t="e">
        <f>SQRT(VAR(J28:U28))</f>
        <v>#DIV/0!</v>
      </c>
      <c r="X28" s="149">
        <f>COUNT(J28:U28)</f>
        <v>1</v>
      </c>
      <c r="AA28" s="398"/>
      <c r="AB28" s="365">
        <f>DL_OH!S37*0.387</f>
        <v>0.39430188679245276</v>
      </c>
      <c r="AC28" s="366"/>
      <c r="AD28" s="365"/>
      <c r="AE28" s="365"/>
      <c r="AF28" s="365"/>
      <c r="AG28" s="365"/>
      <c r="AH28" s="365"/>
      <c r="AI28" s="365"/>
      <c r="AJ28" s="365"/>
      <c r="AK28" s="149"/>
      <c r="AL28" s="149"/>
      <c r="AM28" s="149"/>
      <c r="AN28" s="155">
        <f>AVERAGE(AB28:AM28)</f>
        <v>0.39430188679245276</v>
      </c>
      <c r="AO28" s="155" t="e">
        <f>SQRT(VAR(AB28:AM28))</f>
        <v>#DIV/0!</v>
      </c>
      <c r="AP28" s="149">
        <f>COUNT(AB28:AM28)</f>
        <v>1</v>
      </c>
    </row>
    <row r="29" spans="1:42" ht="25.5">
      <c r="A29" s="398"/>
      <c r="G29" s="98">
        <v>40</v>
      </c>
      <c r="H29" s="149" t="s">
        <v>160</v>
      </c>
      <c r="I29" s="149">
        <v>0.3</v>
      </c>
      <c r="J29" s="365">
        <f>J28*DL_OH!$W$37</f>
        <v>0.44192174039807158</v>
      </c>
      <c r="K29" s="366"/>
      <c r="L29" s="365"/>
      <c r="M29" s="365"/>
      <c r="N29" s="365"/>
      <c r="O29" s="365"/>
      <c r="P29" s="365"/>
      <c r="Q29" s="365"/>
      <c r="R29" s="149"/>
      <c r="S29" s="149"/>
      <c r="T29" s="149"/>
      <c r="U29" s="149"/>
      <c r="V29" s="155">
        <f>AVERAGE(J29:U29)</f>
        <v>0.44192174039807158</v>
      </c>
      <c r="W29" s="155" t="e">
        <f>SQRT(VAR(J29:U29))</f>
        <v>#DIV/0!</v>
      </c>
      <c r="X29" s="149">
        <f>COUNT(J29:U29)</f>
        <v>1</v>
      </c>
      <c r="AA29" s="398"/>
      <c r="AB29" s="365">
        <f>AB28*DL_OH!$W$37</f>
        <v>0.4524436865980257</v>
      </c>
      <c r="AC29" s="366"/>
      <c r="AD29" s="365"/>
      <c r="AE29" s="365"/>
      <c r="AF29" s="365"/>
      <c r="AG29" s="365"/>
      <c r="AH29" s="365"/>
      <c r="AI29" s="365"/>
      <c r="AJ29" s="365"/>
      <c r="AK29" s="149"/>
      <c r="AL29" s="149"/>
      <c r="AM29" s="149"/>
      <c r="AN29" s="155">
        <f>AVERAGE(AB29:AM29)</f>
        <v>0.4524436865980257</v>
      </c>
      <c r="AO29" s="155" t="e">
        <f>SQRT(VAR(AB29:AM29))</f>
        <v>#DIV/0!</v>
      </c>
      <c r="AP29" s="149">
        <f>COUNT(AB29:AM29)</f>
        <v>1</v>
      </c>
    </row>
    <row r="30" spans="1:42" ht="9.75" customHeight="1">
      <c r="A30" s="398"/>
      <c r="K30" s="362"/>
      <c r="V30" s="154"/>
      <c r="AA30" s="398"/>
      <c r="AC30" s="362"/>
      <c r="AN30" s="154"/>
    </row>
    <row r="31" spans="1:42" ht="38.25">
      <c r="A31" s="398"/>
      <c r="B31" s="150" t="s">
        <v>252</v>
      </c>
      <c r="C31" s="150" t="s">
        <v>915</v>
      </c>
      <c r="D31" s="150" t="s">
        <v>274</v>
      </c>
      <c r="E31" s="150" t="s">
        <v>167</v>
      </c>
      <c r="F31" s="150" t="s">
        <v>270</v>
      </c>
      <c r="G31" s="98">
        <v>20</v>
      </c>
      <c r="H31" s="150" t="s">
        <v>158</v>
      </c>
      <c r="I31" s="150">
        <v>9</v>
      </c>
      <c r="K31" s="362">
        <f>DL_OH!S30*13.219</f>
        <v>10.38488869140191</v>
      </c>
      <c r="L31" s="376"/>
      <c r="V31" s="154">
        <f>AVERAGE(J31:U31)</f>
        <v>10.38488869140191</v>
      </c>
      <c r="W31" s="154" t="e">
        <f>SQRT(VAR(J31:U31))</f>
        <v>#DIV/0!</v>
      </c>
      <c r="X31" s="150">
        <f>COUNT(J31:U31)</f>
        <v>1</v>
      </c>
      <c r="AA31" s="398"/>
      <c r="AC31" s="362"/>
      <c r="AN31" s="154" t="e">
        <f>AVERAGE(AB31:AM31)</f>
        <v>#DIV/0!</v>
      </c>
      <c r="AO31" s="154" t="e">
        <f>SQRT(VAR(AB31:AM31))</f>
        <v>#DIV/0!</v>
      </c>
      <c r="AP31" s="150">
        <f>COUNT(AB31:AM31)</f>
        <v>0</v>
      </c>
    </row>
    <row r="32" spans="1:42" ht="25.5">
      <c r="A32" s="398"/>
      <c r="G32" s="98">
        <v>40</v>
      </c>
      <c r="H32" s="150" t="s">
        <v>158</v>
      </c>
      <c r="I32" s="150">
        <v>9</v>
      </c>
      <c r="K32" s="361">
        <f>K31*DL_OH!$W$30</f>
        <v>12.34786564837443</v>
      </c>
      <c r="L32" s="376"/>
      <c r="V32" s="154">
        <f>AVERAGE(J32:U32)</f>
        <v>12.34786564837443</v>
      </c>
      <c r="W32" s="154" t="e">
        <f>SQRT(VAR(J32:U32))</f>
        <v>#DIV/0!</v>
      </c>
      <c r="X32" s="150">
        <f>COUNT(J32:U32)</f>
        <v>1</v>
      </c>
      <c r="AA32" s="398"/>
      <c r="AC32" s="362"/>
      <c r="AN32" s="154" t="e">
        <f>AVERAGE(AB32:AM32)</f>
        <v>#DIV/0!</v>
      </c>
      <c r="AO32" s="154" t="e">
        <f>SQRT(VAR(AB32:AM32))</f>
        <v>#DIV/0!</v>
      </c>
      <c r="AP32" s="150">
        <f>COUNT(AB32:AM32)</f>
        <v>0</v>
      </c>
    </row>
    <row r="33" spans="1:42" ht="25.5">
      <c r="A33" s="398"/>
      <c r="G33" s="98">
        <v>20</v>
      </c>
      <c r="H33" s="149" t="s">
        <v>160</v>
      </c>
      <c r="I33" s="149">
        <v>0.3</v>
      </c>
      <c r="J33" s="365"/>
      <c r="K33" s="366">
        <f>DL_OH!S30*0.426</f>
        <v>0.33466696289713393</v>
      </c>
      <c r="L33" s="388"/>
      <c r="M33" s="365"/>
      <c r="N33" s="365"/>
      <c r="O33" s="365"/>
      <c r="P33" s="365"/>
      <c r="Q33" s="365"/>
      <c r="R33" s="149"/>
      <c r="S33" s="149"/>
      <c r="T33" s="149"/>
      <c r="U33" s="149"/>
      <c r="V33" s="155">
        <f>AVERAGE(J33:U33)</f>
        <v>0.33466696289713393</v>
      </c>
      <c r="W33" s="155" t="e">
        <f>SQRT(VAR(J33:U33))</f>
        <v>#DIV/0!</v>
      </c>
      <c r="X33" s="149">
        <f>COUNT(J33:U33)</f>
        <v>1</v>
      </c>
      <c r="AA33" s="398"/>
      <c r="AB33" s="365"/>
      <c r="AC33" s="366"/>
      <c r="AD33" s="365"/>
      <c r="AE33" s="365"/>
      <c r="AF33" s="365"/>
      <c r="AG33" s="365"/>
      <c r="AH33" s="365"/>
      <c r="AI33" s="365"/>
      <c r="AJ33" s="365"/>
      <c r="AK33" s="149"/>
      <c r="AL33" s="149"/>
      <c r="AM33" s="149"/>
      <c r="AN33" s="155" t="e">
        <f>AVERAGE(AB33:AM33)</f>
        <v>#DIV/0!</v>
      </c>
      <c r="AO33" s="155" t="e">
        <f>SQRT(VAR(AB33:AM33))</f>
        <v>#DIV/0!</v>
      </c>
      <c r="AP33" s="149">
        <f>COUNT(AB33:AM33)</f>
        <v>0</v>
      </c>
    </row>
    <row r="34" spans="1:42" ht="25.5">
      <c r="A34" s="398"/>
      <c r="G34" s="98">
        <v>40</v>
      </c>
      <c r="H34" s="149" t="s">
        <v>160</v>
      </c>
      <c r="I34" s="149">
        <v>0.3</v>
      </c>
      <c r="J34" s="365"/>
      <c r="K34" s="365">
        <f>K33*DL_OH!$W$30</f>
        <v>0.39792652743834683</v>
      </c>
      <c r="L34" s="388"/>
      <c r="M34" s="365"/>
      <c r="N34" s="365"/>
      <c r="O34" s="365"/>
      <c r="P34" s="365"/>
      <c r="Q34" s="365"/>
      <c r="R34" s="149"/>
      <c r="S34" s="149"/>
      <c r="T34" s="149"/>
      <c r="U34" s="149"/>
      <c r="V34" s="155">
        <f>AVERAGE(J34:U34)</f>
        <v>0.39792652743834683</v>
      </c>
      <c r="W34" s="155" t="e">
        <f>SQRT(VAR(J34:U34))</f>
        <v>#DIV/0!</v>
      </c>
      <c r="X34" s="149">
        <f>COUNT(J34:U34)</f>
        <v>1</v>
      </c>
      <c r="AA34" s="398"/>
      <c r="AB34" s="365"/>
      <c r="AC34" s="366"/>
      <c r="AD34" s="365"/>
      <c r="AE34" s="365"/>
      <c r="AF34" s="365"/>
      <c r="AG34" s="365"/>
      <c r="AH34" s="365"/>
      <c r="AI34" s="365"/>
      <c r="AJ34" s="365"/>
      <c r="AK34" s="149"/>
      <c r="AL34" s="149"/>
      <c r="AM34" s="149"/>
      <c r="AN34" s="155" t="e">
        <f>AVERAGE(AB34:AM34)</f>
        <v>#DIV/0!</v>
      </c>
      <c r="AO34" s="155" t="e">
        <f>SQRT(VAR(AB34:AM34))</f>
        <v>#DIV/0!</v>
      </c>
      <c r="AP34" s="149">
        <f>COUNT(AB34:AM34)</f>
        <v>0</v>
      </c>
    </row>
    <row r="35" spans="1:42" ht="13.5">
      <c r="A35" s="398"/>
      <c r="K35" s="362"/>
      <c r="L35" s="375"/>
      <c r="V35" s="154"/>
      <c r="AA35" s="398"/>
      <c r="AC35" s="362"/>
      <c r="AD35" s="375"/>
      <c r="AN35" s="154"/>
    </row>
    <row r="36" spans="1:42" ht="38.25">
      <c r="A36" s="398"/>
      <c r="B36" s="150" t="s">
        <v>252</v>
      </c>
      <c r="C36" s="150" t="s">
        <v>915</v>
      </c>
      <c r="D36" s="115" t="s">
        <v>1247</v>
      </c>
      <c r="E36" s="150" t="s">
        <v>167</v>
      </c>
      <c r="F36" s="150" t="s">
        <v>270</v>
      </c>
      <c r="G36" s="98">
        <v>20</v>
      </c>
      <c r="H36" s="150" t="s">
        <v>158</v>
      </c>
      <c r="I36" s="150">
        <v>9</v>
      </c>
      <c r="K36" s="362"/>
      <c r="L36" s="364">
        <v>13.437721518987342</v>
      </c>
      <c r="P36" s="361">
        <f>DL_OH!S38*10.74</f>
        <v>10.875949367088607</v>
      </c>
      <c r="V36" s="154">
        <f>AVERAGE(J36:U36)</f>
        <v>12.156835443037973</v>
      </c>
      <c r="W36" s="154">
        <f>SQRT(VAR(J36:U36))</f>
        <v>1.811446460462466</v>
      </c>
      <c r="X36" s="150">
        <f>COUNT(J36:U36)</f>
        <v>2</v>
      </c>
      <c r="AA36" s="398"/>
      <c r="AC36" s="362"/>
      <c r="AD36" s="364">
        <v>13.645063291139239</v>
      </c>
      <c r="AH36" s="361">
        <f>DL_OH!S38*10.95</f>
        <v>11.088607594936706</v>
      </c>
      <c r="AN36" s="154">
        <f>AVERAGE(AB36:AM36)</f>
        <v>12.366835443037973</v>
      </c>
      <c r="AO36" s="154">
        <f>SQRT(VAR(AB36:AM36))</f>
        <v>1.8076871585877916</v>
      </c>
      <c r="AP36" s="150">
        <f>COUNT(AB36:AM36)</f>
        <v>2</v>
      </c>
    </row>
    <row r="37" spans="1:42" ht="25.5">
      <c r="A37" s="398"/>
      <c r="D37" s="115"/>
      <c r="G37" s="98">
        <v>40</v>
      </c>
      <c r="H37" s="150" t="s">
        <v>158</v>
      </c>
      <c r="I37" s="150">
        <v>9</v>
      </c>
      <c r="K37" s="362"/>
      <c r="L37" s="361">
        <f>L36*DL_OH!$W$32</f>
        <v>15.376469194060947</v>
      </c>
      <c r="P37" s="361">
        <f>P36*DL_OH!$W$38</f>
        <v>12.376407644137782</v>
      </c>
      <c r="V37" s="154">
        <f>AVERAGE(J37:U37)</f>
        <v>13.876438419099365</v>
      </c>
      <c r="W37" s="154">
        <f>SQRT(VAR(J37:U37))</f>
        <v>2.1213638659276799</v>
      </c>
      <c r="X37" s="150">
        <f>COUNT(J37:U37)</f>
        <v>2</v>
      </c>
      <c r="AA37" s="398"/>
      <c r="AC37" s="362"/>
      <c r="AD37" s="361">
        <f>AD36*DL_OH!$W$32</f>
        <v>15.613725515203694</v>
      </c>
      <c r="AH37" s="361">
        <f>AH36*DL_OH!$W$38</f>
        <v>12.618404441648853</v>
      </c>
      <c r="AN37" s="154">
        <f>AVERAGE(AB37:AM37)</f>
        <v>14.116064978426273</v>
      </c>
      <c r="AO37" s="154">
        <f>SQRT(VAR(AB37:AM37))</f>
        <v>2.1180118429416042</v>
      </c>
      <c r="AP37" s="150">
        <f>COUNT(AB37:AM37)</f>
        <v>2</v>
      </c>
    </row>
    <row r="38" spans="1:42" ht="25.5">
      <c r="A38" s="398"/>
      <c r="G38" s="98">
        <v>20</v>
      </c>
      <c r="H38" s="149" t="s">
        <v>160</v>
      </c>
      <c r="I38" s="149">
        <v>0.3</v>
      </c>
      <c r="J38" s="365"/>
      <c r="K38" s="366"/>
      <c r="L38" s="368">
        <v>0.32582278481012655</v>
      </c>
      <c r="M38" s="365"/>
      <c r="N38" s="365"/>
      <c r="O38" s="365"/>
      <c r="P38" s="365">
        <f>DL_OH!S38*0.365</f>
        <v>0.36962025316455688</v>
      </c>
      <c r="Q38" s="365"/>
      <c r="R38" s="149"/>
      <c r="S38" s="149"/>
      <c r="T38" s="149"/>
      <c r="U38" s="149"/>
      <c r="V38" s="155">
        <f>AVERAGE(J38:U38)</f>
        <v>0.34772151898734172</v>
      </c>
      <c r="W38" s="155">
        <f>SQRT(VAR(J38:U38))</f>
        <v>3.0969486872220904E-2</v>
      </c>
      <c r="X38" s="149">
        <f>COUNT(J38:U38)</f>
        <v>2</v>
      </c>
      <c r="AA38" s="398"/>
      <c r="AB38" s="365"/>
      <c r="AC38" s="366"/>
      <c r="AD38" s="368">
        <v>0.32582278481012655</v>
      </c>
      <c r="AE38" s="365"/>
      <c r="AF38" s="365"/>
      <c r="AG38" s="365"/>
      <c r="AH38" s="365">
        <f>DL_OH!S38*0.33</f>
        <v>0.33417721518987337</v>
      </c>
      <c r="AI38" s="365"/>
      <c r="AJ38" s="365"/>
      <c r="AK38" s="149"/>
      <c r="AL38" s="149"/>
      <c r="AM38" s="149"/>
      <c r="AN38" s="155">
        <f>AVERAGE(AB38:AM38)</f>
        <v>0.32999999999999996</v>
      </c>
      <c r="AO38" s="155">
        <f>SQRT(VAR(AB38:AM38))</f>
        <v>5.9074743744698755E-3</v>
      </c>
      <c r="AP38" s="149">
        <f>COUNT(AB38:AM38)</f>
        <v>2</v>
      </c>
    </row>
    <row r="39" spans="1:42" ht="25.5">
      <c r="A39" s="398"/>
      <c r="G39" s="98">
        <v>40</v>
      </c>
      <c r="H39" s="149" t="s">
        <v>160</v>
      </c>
      <c r="I39" s="149">
        <v>0.3</v>
      </c>
      <c r="J39" s="365"/>
      <c r="K39" s="366"/>
      <c r="L39" s="365">
        <f>L38*DL_OH!$W$32</f>
        <v>0.37283136179574666</v>
      </c>
      <c r="M39" s="365"/>
      <c r="N39" s="365"/>
      <c r="O39" s="365"/>
      <c r="P39" s="365">
        <f>P38*DL_OH!$W$38</f>
        <v>0.42061348138829513</v>
      </c>
      <c r="Q39" s="365"/>
      <c r="R39" s="149"/>
      <c r="S39" s="149"/>
      <c r="T39" s="149"/>
      <c r="U39" s="149"/>
      <c r="V39" s="155">
        <f>AVERAGE(J39:U39)</f>
        <v>0.39672242159202087</v>
      </c>
      <c r="W39" s="155">
        <f>SQRT(VAR(J39:U39))</f>
        <v>3.3787060783357616E-2</v>
      </c>
      <c r="X39" s="149">
        <f>COUNT(J39:U39)</f>
        <v>2</v>
      </c>
      <c r="AA39" s="398"/>
      <c r="AB39" s="365"/>
      <c r="AC39" s="366"/>
      <c r="AD39" s="365">
        <f>AD38*DL_OH!$W$32</f>
        <v>0.37283136179574666</v>
      </c>
      <c r="AE39" s="365"/>
      <c r="AF39" s="365"/>
      <c r="AG39" s="365"/>
      <c r="AH39" s="365">
        <f>AH38*DL_OH!$W$38</f>
        <v>0.38028068180311619</v>
      </c>
      <c r="AI39" s="365"/>
      <c r="AJ39" s="365"/>
      <c r="AK39" s="149"/>
      <c r="AL39" s="149"/>
      <c r="AM39" s="149"/>
      <c r="AN39" s="155">
        <f>AVERAGE(AB39:AM39)</f>
        <v>0.37655602179943143</v>
      </c>
      <c r="AO39" s="155">
        <f>SQRT(VAR(AB39:AM39))</f>
        <v>5.2674646924396173E-3</v>
      </c>
      <c r="AP39" s="149">
        <f>COUNT(AB39:AM39)</f>
        <v>2</v>
      </c>
    </row>
    <row r="40" spans="1:42" ht="13.5">
      <c r="A40" s="398"/>
      <c r="K40" s="362"/>
      <c r="L40" s="382"/>
      <c r="V40" s="154"/>
      <c r="AA40" s="398"/>
      <c r="AC40" s="362"/>
      <c r="AD40" s="382"/>
      <c r="AN40" s="154"/>
    </row>
    <row r="41" spans="1:42" ht="38.25">
      <c r="A41" s="398"/>
      <c r="B41" s="150" t="s">
        <v>252</v>
      </c>
      <c r="C41" s="150" t="s">
        <v>915</v>
      </c>
      <c r="D41" s="115" t="s">
        <v>984</v>
      </c>
      <c r="E41" s="115" t="s">
        <v>164</v>
      </c>
      <c r="F41" s="150" t="s">
        <v>270</v>
      </c>
      <c r="G41" s="98">
        <v>20</v>
      </c>
      <c r="H41" s="150" t="s">
        <v>158</v>
      </c>
      <c r="I41" s="150">
        <v>9</v>
      </c>
      <c r="K41" s="362"/>
      <c r="L41" s="364">
        <v>13.003291139240506</v>
      </c>
      <c r="V41" s="154">
        <f>AVERAGE(J41:U41)</f>
        <v>13.003291139240506</v>
      </c>
      <c r="W41" s="154" t="e">
        <f>SQRT(VAR(J41:U41))</f>
        <v>#DIV/0!</v>
      </c>
      <c r="X41" s="150">
        <f>COUNT(J41:U41)</f>
        <v>1</v>
      </c>
      <c r="AA41" s="398"/>
      <c r="AC41" s="362"/>
      <c r="AD41" s="364">
        <v>13.17113924050633</v>
      </c>
      <c r="AN41" s="154">
        <f>AVERAGE(AB41:AM41)</f>
        <v>13.17113924050633</v>
      </c>
      <c r="AO41" s="154" t="e">
        <f>SQRT(VAR(AB41:AM41))</f>
        <v>#DIV/0!</v>
      </c>
      <c r="AP41" s="150">
        <f>COUNT(AB41:AM41)</f>
        <v>1</v>
      </c>
    </row>
    <row r="42" spans="1:42" ht="25.5">
      <c r="A42" s="398"/>
      <c r="D42" s="115"/>
      <c r="E42" s="115"/>
      <c r="G42" s="98">
        <v>40</v>
      </c>
      <c r="H42" s="150" t="s">
        <v>158</v>
      </c>
      <c r="I42" s="150">
        <v>9</v>
      </c>
      <c r="K42" s="362"/>
      <c r="L42" s="361">
        <f>L41*DL_OH!$W$49</f>
        <v>15.180384773911989</v>
      </c>
      <c r="V42" s="154">
        <f t="shared" ref="V42:V43" si="31">AVERAGE(J42:U42)</f>
        <v>15.180384773911989</v>
      </c>
      <c r="W42" s="154" t="e">
        <f t="shared" ref="W42:W43" si="32">SQRT(VAR(J42:U42))</f>
        <v>#DIV/0!</v>
      </c>
      <c r="X42" s="150">
        <f t="shared" ref="X42:X43" si="33">COUNT(J42:U42)</f>
        <v>1</v>
      </c>
      <c r="AA42" s="398"/>
      <c r="AC42" s="362"/>
      <c r="AD42" s="361">
        <f>AD41*DL_OH!$W$49</f>
        <v>15.376335070917687</v>
      </c>
      <c r="AN42" s="154">
        <f t="shared" ref="AN42:AN43" si="34">AVERAGE(AB42:AM42)</f>
        <v>15.376335070917687</v>
      </c>
      <c r="AO42" s="154" t="e">
        <f t="shared" ref="AO42:AO43" si="35">SQRT(VAR(AB42:AM42))</f>
        <v>#DIV/0!</v>
      </c>
      <c r="AP42" s="150">
        <f t="shared" ref="AP42:AP43" si="36">COUNT(AB42:AM42)</f>
        <v>1</v>
      </c>
    </row>
    <row r="43" spans="1:42" ht="25.5">
      <c r="A43" s="398"/>
      <c r="D43" s="115"/>
      <c r="E43" s="115"/>
      <c r="G43" s="98">
        <v>100</v>
      </c>
      <c r="H43" s="150" t="s">
        <v>158</v>
      </c>
      <c r="I43" s="150">
        <v>9</v>
      </c>
      <c r="K43" s="362"/>
      <c r="L43" s="361">
        <f>L41*DL_OH!$AA$49</f>
        <v>16.662183020573263</v>
      </c>
      <c r="V43" s="154">
        <f t="shared" si="31"/>
        <v>16.662183020573263</v>
      </c>
      <c r="W43" s="154" t="e">
        <f t="shared" si="32"/>
        <v>#DIV/0!</v>
      </c>
      <c r="X43" s="150">
        <f t="shared" si="33"/>
        <v>1</v>
      </c>
      <c r="AA43" s="398"/>
      <c r="AC43" s="362"/>
      <c r="AD43" s="361">
        <f>AD41*DL_OH!$AA$49</f>
        <v>16.877260553868439</v>
      </c>
      <c r="AN43" s="154">
        <f t="shared" si="34"/>
        <v>16.877260553868439</v>
      </c>
      <c r="AO43" s="154" t="e">
        <f t="shared" si="35"/>
        <v>#DIV/0!</v>
      </c>
      <c r="AP43" s="150">
        <f t="shared" si="36"/>
        <v>1</v>
      </c>
    </row>
    <row r="44" spans="1:42" ht="25.5">
      <c r="A44" s="398"/>
      <c r="G44" s="98">
        <v>20</v>
      </c>
      <c r="H44" s="149" t="s">
        <v>160</v>
      </c>
      <c r="I44" s="149">
        <v>0.3</v>
      </c>
      <c r="J44" s="365"/>
      <c r="K44" s="366"/>
      <c r="L44" s="368">
        <v>0.3159493670886076</v>
      </c>
      <c r="M44" s="365"/>
      <c r="N44" s="365"/>
      <c r="O44" s="365"/>
      <c r="P44" s="365"/>
      <c r="Q44" s="365"/>
      <c r="R44" s="149"/>
      <c r="S44" s="149"/>
      <c r="T44" s="149"/>
      <c r="U44" s="149"/>
      <c r="V44" s="155">
        <f>AVERAGE(J44:U44)</f>
        <v>0.3159493670886076</v>
      </c>
      <c r="W44" s="155" t="e">
        <f>SQRT(VAR(J44:U44))</f>
        <v>#DIV/0!</v>
      </c>
      <c r="X44" s="149">
        <f>COUNT(J44:U44)</f>
        <v>1</v>
      </c>
      <c r="AA44" s="398"/>
      <c r="AB44" s="365"/>
      <c r="AC44" s="366"/>
      <c r="AD44" s="368">
        <v>0.33569620253164556</v>
      </c>
      <c r="AE44" s="365"/>
      <c r="AF44" s="365"/>
      <c r="AG44" s="365"/>
      <c r="AH44" s="365"/>
      <c r="AI44" s="365"/>
      <c r="AJ44" s="365"/>
      <c r="AK44" s="149"/>
      <c r="AL44" s="149"/>
      <c r="AM44" s="149"/>
      <c r="AN44" s="155">
        <f>AVERAGE(AB44:AM44)</f>
        <v>0.33569620253164556</v>
      </c>
      <c r="AO44" s="155" t="e">
        <f>SQRT(VAR(AB44:AM44))</f>
        <v>#DIV/0!</v>
      </c>
      <c r="AP44" s="149">
        <f>COUNT(AB44:AM44)</f>
        <v>1</v>
      </c>
    </row>
    <row r="45" spans="1:42" ht="25.5">
      <c r="A45" s="398"/>
      <c r="G45" s="98">
        <v>40</v>
      </c>
      <c r="H45" s="149" t="s">
        <v>160</v>
      </c>
      <c r="I45" s="149">
        <v>0.3</v>
      </c>
      <c r="J45" s="365"/>
      <c r="K45" s="366"/>
      <c r="L45" s="365">
        <f>L44*DL_OH!$W$49</f>
        <v>0.36884761789307796</v>
      </c>
      <c r="M45" s="365"/>
      <c r="N45" s="365"/>
      <c r="O45" s="365"/>
      <c r="P45" s="365"/>
      <c r="Q45" s="365"/>
      <c r="R45" s="149"/>
      <c r="S45" s="149"/>
      <c r="T45" s="149"/>
      <c r="U45" s="149"/>
      <c r="V45" s="155">
        <f t="shared" ref="V45:V46" si="37">AVERAGE(J45:U45)</f>
        <v>0.36884761789307796</v>
      </c>
      <c r="W45" s="155" t="e">
        <f t="shared" ref="W45:W46" si="38">SQRT(VAR(J45:U45))</f>
        <v>#DIV/0!</v>
      </c>
      <c r="X45" s="149">
        <f t="shared" ref="X45:X46" si="39">COUNT(J45:U45)</f>
        <v>1</v>
      </c>
      <c r="AA45" s="398"/>
      <c r="AB45" s="365"/>
      <c r="AC45" s="366"/>
      <c r="AD45" s="365">
        <f>AD44*DL_OH!$W$49</f>
        <v>0.39190059401139526</v>
      </c>
      <c r="AE45" s="365"/>
      <c r="AF45" s="365"/>
      <c r="AG45" s="365"/>
      <c r="AH45" s="365"/>
      <c r="AI45" s="365"/>
      <c r="AJ45" s="365"/>
      <c r="AK45" s="149"/>
      <c r="AL45" s="149"/>
      <c r="AM45" s="149"/>
      <c r="AN45" s="155">
        <f t="shared" ref="AN45:AN46" si="40">AVERAGE(AB45:AM45)</f>
        <v>0.39190059401139526</v>
      </c>
      <c r="AO45" s="155" t="e">
        <f t="shared" ref="AO45:AO46" si="41">SQRT(VAR(AB45:AM45))</f>
        <v>#DIV/0!</v>
      </c>
      <c r="AP45" s="149">
        <f t="shared" ref="AP45:AP46" si="42">COUNT(AB45:AM45)</f>
        <v>1</v>
      </c>
    </row>
    <row r="46" spans="1:42" ht="25.5">
      <c r="A46" s="398"/>
      <c r="G46" s="98">
        <v>100</v>
      </c>
      <c r="H46" s="149" t="s">
        <v>160</v>
      </c>
      <c r="I46" s="149">
        <v>0.3</v>
      </c>
      <c r="J46" s="365"/>
      <c r="K46" s="366"/>
      <c r="L46" s="365">
        <f>L44*DL_OH!$AA$49</f>
        <v>0.40485182737915298</v>
      </c>
      <c r="M46" s="365"/>
      <c r="N46" s="365"/>
      <c r="O46" s="365"/>
      <c r="P46" s="365"/>
      <c r="Q46" s="365"/>
      <c r="R46" s="149"/>
      <c r="S46" s="149"/>
      <c r="T46" s="149"/>
      <c r="U46" s="149"/>
      <c r="V46" s="155">
        <f t="shared" si="37"/>
        <v>0.40485182737915298</v>
      </c>
      <c r="W46" s="155" t="e">
        <f t="shared" si="38"/>
        <v>#DIV/0!</v>
      </c>
      <c r="X46" s="149">
        <f t="shared" si="39"/>
        <v>1</v>
      </c>
      <c r="AA46" s="398"/>
      <c r="AB46" s="365"/>
      <c r="AC46" s="366"/>
      <c r="AD46" s="365">
        <f>AD44*DL_OH!$AA$49</f>
        <v>0.43015506659035002</v>
      </c>
      <c r="AE46" s="365"/>
      <c r="AF46" s="365"/>
      <c r="AG46" s="365"/>
      <c r="AH46" s="365"/>
      <c r="AI46" s="365"/>
      <c r="AJ46" s="365"/>
      <c r="AK46" s="149"/>
      <c r="AL46" s="149"/>
      <c r="AM46" s="149"/>
      <c r="AN46" s="155">
        <f t="shared" si="40"/>
        <v>0.43015506659035002</v>
      </c>
      <c r="AO46" s="155" t="e">
        <f t="shared" si="41"/>
        <v>#DIV/0!</v>
      </c>
      <c r="AP46" s="149">
        <f t="shared" si="42"/>
        <v>1</v>
      </c>
    </row>
    <row r="47" spans="1:42" ht="13.5">
      <c r="A47" s="398"/>
      <c r="K47" s="362"/>
      <c r="L47" s="375"/>
      <c r="V47" s="154"/>
      <c r="AA47" s="398"/>
      <c r="AC47" s="362"/>
      <c r="AD47" s="375"/>
      <c r="AN47" s="154"/>
    </row>
    <row r="48" spans="1:42" ht="25.5">
      <c r="A48" s="398"/>
      <c r="B48" s="150" t="s">
        <v>252</v>
      </c>
      <c r="C48" s="150" t="s">
        <v>921</v>
      </c>
      <c r="D48" s="115" t="s">
        <v>753</v>
      </c>
      <c r="E48" s="115" t="s">
        <v>164</v>
      </c>
      <c r="F48" s="150" t="s">
        <v>146</v>
      </c>
      <c r="G48" s="98">
        <v>20</v>
      </c>
      <c r="H48" s="150" t="s">
        <v>158</v>
      </c>
      <c r="I48" s="150">
        <v>9</v>
      </c>
      <c r="K48" s="362"/>
      <c r="V48" s="154" t="e">
        <f>AVERAGE(J48:U48)</f>
        <v>#DIV/0!</v>
      </c>
      <c r="W48" s="154" t="e">
        <f>SQRT(VAR(J48:U48))</f>
        <v>#DIV/0!</v>
      </c>
      <c r="X48" s="150">
        <f>COUNT(J48:U48)</f>
        <v>0</v>
      </c>
      <c r="AA48" s="398"/>
      <c r="AC48" s="362"/>
      <c r="AI48" s="361">
        <f>DL_OH!S55*10.68</f>
        <v>10.478490566037737</v>
      </c>
      <c r="AN48" s="154">
        <f t="shared" ref="AN48:AN51" si="43">AVERAGE(AB48:AM48)</f>
        <v>10.478490566037737</v>
      </c>
      <c r="AO48" s="154" t="e">
        <f>SQRT(VAR(AB48:AM48))</f>
        <v>#DIV/0!</v>
      </c>
      <c r="AP48" s="150">
        <f t="shared" ref="AP48:AP51" si="44">COUNT(AB48:AM48)</f>
        <v>1</v>
      </c>
    </row>
    <row r="49" spans="1:42" ht="25.5">
      <c r="A49" s="398"/>
      <c r="D49" s="115"/>
      <c r="E49" s="115"/>
      <c r="G49" s="98">
        <v>40</v>
      </c>
      <c r="H49" s="150" t="s">
        <v>158</v>
      </c>
      <c r="I49" s="150">
        <v>9</v>
      </c>
      <c r="K49" s="362"/>
      <c r="V49" s="154" t="e">
        <f t="shared" ref="V49:V50" si="45">AVERAGE(J49:U49)</f>
        <v>#DIV/0!</v>
      </c>
      <c r="W49" s="154" t="e">
        <f t="shared" ref="W49:W50" si="46">SQRT(VAR(J49:U49))</f>
        <v>#DIV/0!</v>
      </c>
      <c r="X49" s="150">
        <f t="shared" ref="X49:X50" si="47">COUNT(J49:U49)</f>
        <v>0</v>
      </c>
      <c r="AA49" s="398"/>
      <c r="AC49" s="362"/>
      <c r="AI49" s="361">
        <f>AI48*DL_OH!$W$55</f>
        <v>12.156309038087116</v>
      </c>
      <c r="AN49" s="154">
        <f t="shared" ref="AN49:AN50" si="48">AVERAGE(AB49:AM49)</f>
        <v>12.156309038087116</v>
      </c>
      <c r="AO49" s="154" t="e">
        <f t="shared" ref="AO49:AO50" si="49">SQRT(VAR(AB49:AM49))</f>
        <v>#DIV/0!</v>
      </c>
      <c r="AP49" s="150">
        <f t="shared" ref="AP49:AP50" si="50">COUNT(AB49:AM49)</f>
        <v>1</v>
      </c>
    </row>
    <row r="50" spans="1:42" ht="25.5">
      <c r="A50" s="398"/>
      <c r="D50" s="115"/>
      <c r="E50" s="115"/>
      <c r="G50" s="98">
        <v>100</v>
      </c>
      <c r="H50" s="150" t="s">
        <v>158</v>
      </c>
      <c r="I50" s="150">
        <v>9</v>
      </c>
      <c r="K50" s="362"/>
      <c r="V50" s="154" t="e">
        <f t="shared" si="45"/>
        <v>#DIV/0!</v>
      </c>
      <c r="W50" s="154" t="e">
        <f t="shared" si="46"/>
        <v>#DIV/0!</v>
      </c>
      <c r="X50" s="150">
        <f t="shared" si="47"/>
        <v>0</v>
      </c>
      <c r="AA50" s="398"/>
      <c r="AC50" s="362"/>
      <c r="AI50" s="361">
        <f>AI48*DL_OH!$AA$55</f>
        <v>13.300996263107621</v>
      </c>
      <c r="AN50" s="154">
        <f t="shared" si="48"/>
        <v>13.300996263107621</v>
      </c>
      <c r="AO50" s="154" t="e">
        <f t="shared" si="49"/>
        <v>#DIV/0!</v>
      </c>
      <c r="AP50" s="150">
        <f t="shared" si="50"/>
        <v>1</v>
      </c>
    </row>
    <row r="51" spans="1:42" ht="25.5">
      <c r="A51" s="398"/>
      <c r="G51" s="98">
        <v>20</v>
      </c>
      <c r="H51" s="149" t="s">
        <v>160</v>
      </c>
      <c r="I51" s="149">
        <v>0.3</v>
      </c>
      <c r="J51" s="365"/>
      <c r="K51" s="365"/>
      <c r="L51" s="365"/>
      <c r="M51" s="365"/>
      <c r="N51" s="365"/>
      <c r="O51" s="365"/>
      <c r="P51" s="365"/>
      <c r="Q51" s="365"/>
      <c r="R51" s="149"/>
      <c r="S51" s="149"/>
      <c r="T51" s="149"/>
      <c r="U51" s="149"/>
      <c r="V51" s="155" t="e">
        <f>AVERAGE(J51:U51)</f>
        <v>#DIV/0!</v>
      </c>
      <c r="W51" s="155" t="e">
        <f>SQRT(VAR(J51:U51))</f>
        <v>#DIV/0!</v>
      </c>
      <c r="X51" s="149">
        <f>COUNT(J51:U51)</f>
        <v>0</v>
      </c>
      <c r="AA51" s="398"/>
      <c r="AB51" s="365"/>
      <c r="AC51" s="365"/>
      <c r="AD51" s="365"/>
      <c r="AE51" s="365"/>
      <c r="AF51" s="365"/>
      <c r="AG51" s="365"/>
      <c r="AH51" s="365"/>
      <c r="AI51" s="365">
        <f>DL_OH!S55*0.32</f>
        <v>0.31396226415094342</v>
      </c>
      <c r="AJ51" s="365"/>
      <c r="AK51" s="149"/>
      <c r="AL51" s="149"/>
      <c r="AM51" s="149"/>
      <c r="AN51" s="155">
        <f t="shared" si="43"/>
        <v>0.31396226415094342</v>
      </c>
      <c r="AO51" s="155" t="e">
        <f t="shared" ref="AO51" si="51">SQRT(VAR(AB51:AM51))</f>
        <v>#DIV/0!</v>
      </c>
      <c r="AP51" s="149">
        <f t="shared" si="44"/>
        <v>1</v>
      </c>
    </row>
    <row r="52" spans="1:42" ht="25.5">
      <c r="A52" s="398"/>
      <c r="G52" s="98">
        <v>40</v>
      </c>
      <c r="H52" s="149" t="s">
        <v>160</v>
      </c>
      <c r="I52" s="149">
        <v>0.3</v>
      </c>
      <c r="J52" s="365"/>
      <c r="K52" s="365"/>
      <c r="L52" s="365"/>
      <c r="M52" s="365"/>
      <c r="N52" s="365"/>
      <c r="O52" s="365"/>
      <c r="P52" s="365"/>
      <c r="Q52" s="365"/>
      <c r="R52" s="149"/>
      <c r="S52" s="149"/>
      <c r="T52" s="149"/>
      <c r="U52" s="149"/>
      <c r="V52" s="155" t="e">
        <f t="shared" ref="V52:V53" si="52">AVERAGE(J52:U52)</f>
        <v>#DIV/0!</v>
      </c>
      <c r="W52" s="155" t="e">
        <f t="shared" ref="W52:W53" si="53">SQRT(VAR(J52:U52))</f>
        <v>#DIV/0!</v>
      </c>
      <c r="X52" s="149">
        <f t="shared" ref="X52:X53" si="54">COUNT(J52:U52)</f>
        <v>0</v>
      </c>
      <c r="AA52" s="398"/>
      <c r="AB52" s="365"/>
      <c r="AC52" s="365"/>
      <c r="AD52" s="365"/>
      <c r="AE52" s="365"/>
      <c r="AF52" s="365"/>
      <c r="AG52" s="365"/>
      <c r="AH52" s="365"/>
      <c r="AI52" s="365">
        <f>AI51*DL_OH!$W$55</f>
        <v>0.36423397866927687</v>
      </c>
      <c r="AJ52" s="365"/>
      <c r="AK52" s="149"/>
      <c r="AL52" s="149"/>
      <c r="AM52" s="149"/>
      <c r="AN52" s="155">
        <f t="shared" ref="AN52:AN53" si="55">AVERAGE(AB52:AM52)</f>
        <v>0.36423397866927687</v>
      </c>
      <c r="AO52" s="155" t="e">
        <f t="shared" ref="AO52:AO53" si="56">SQRT(VAR(AB52:AM52))</f>
        <v>#DIV/0!</v>
      </c>
      <c r="AP52" s="149">
        <f t="shared" ref="AP52:AP53" si="57">COUNT(AB52:AM52)</f>
        <v>1</v>
      </c>
    </row>
    <row r="53" spans="1:42" ht="25.5">
      <c r="A53" s="398"/>
      <c r="G53" s="98">
        <v>100</v>
      </c>
      <c r="H53" s="149" t="s">
        <v>160</v>
      </c>
      <c r="I53" s="149">
        <v>0.3</v>
      </c>
      <c r="J53" s="365"/>
      <c r="K53" s="365"/>
      <c r="L53" s="365"/>
      <c r="M53" s="365"/>
      <c r="N53" s="365"/>
      <c r="O53" s="365"/>
      <c r="P53" s="365"/>
      <c r="Q53" s="365"/>
      <c r="R53" s="149"/>
      <c r="S53" s="149"/>
      <c r="T53" s="149"/>
      <c r="U53" s="149"/>
      <c r="V53" s="155" t="e">
        <f t="shared" si="52"/>
        <v>#DIV/0!</v>
      </c>
      <c r="W53" s="155" t="e">
        <f t="shared" si="53"/>
        <v>#DIV/0!</v>
      </c>
      <c r="X53" s="149">
        <f t="shared" si="54"/>
        <v>0</v>
      </c>
      <c r="AA53" s="398"/>
      <c r="AB53" s="365"/>
      <c r="AC53" s="365"/>
      <c r="AD53" s="365"/>
      <c r="AE53" s="365"/>
      <c r="AF53" s="365"/>
      <c r="AG53" s="365"/>
      <c r="AH53" s="365"/>
      <c r="AI53" s="365">
        <f>AI51*DL_OH!$AA$55</f>
        <v>0.39853172323917962</v>
      </c>
      <c r="AJ53" s="365"/>
      <c r="AK53" s="149"/>
      <c r="AL53" s="149"/>
      <c r="AM53" s="149"/>
      <c r="AN53" s="155">
        <f t="shared" si="55"/>
        <v>0.39853172323917962</v>
      </c>
      <c r="AO53" s="155" t="e">
        <f t="shared" si="56"/>
        <v>#DIV/0!</v>
      </c>
      <c r="AP53" s="149">
        <f t="shared" si="57"/>
        <v>1</v>
      </c>
    </row>
    <row r="54" spans="1:42">
      <c r="K54" s="362"/>
      <c r="V54" s="154"/>
      <c r="AC54" s="362"/>
      <c r="AN54" s="154"/>
    </row>
    <row r="55" spans="1:42">
      <c r="K55" s="362"/>
      <c r="V55" s="154"/>
      <c r="AC55" s="362"/>
      <c r="AN55" s="154"/>
    </row>
    <row r="56" spans="1:42" ht="12.75" customHeight="1">
      <c r="A56" s="486" t="s">
        <v>73</v>
      </c>
      <c r="B56" s="67" t="s">
        <v>40</v>
      </c>
      <c r="C56" s="67"/>
      <c r="D56" s="67"/>
      <c r="E56" s="67"/>
      <c r="F56" s="67"/>
      <c r="G56" s="401"/>
      <c r="H56" s="81"/>
      <c r="I56" s="81"/>
      <c r="J56" s="358"/>
      <c r="K56" s="359"/>
      <c r="L56" s="358"/>
      <c r="M56" s="358"/>
      <c r="N56" s="358"/>
      <c r="O56" s="358"/>
      <c r="P56" s="358"/>
      <c r="Q56" s="358"/>
      <c r="R56" s="81"/>
      <c r="S56" s="81"/>
      <c r="T56" s="81"/>
      <c r="U56" s="81"/>
      <c r="V56" s="95"/>
      <c r="W56" s="95"/>
      <c r="X56" s="81"/>
      <c r="AA56" s="486" t="s">
        <v>73</v>
      </c>
      <c r="AB56" s="358"/>
      <c r="AC56" s="359"/>
      <c r="AD56" s="358"/>
      <c r="AE56" s="358"/>
      <c r="AF56" s="358"/>
      <c r="AG56" s="358"/>
      <c r="AH56" s="358"/>
      <c r="AI56" s="358"/>
      <c r="AJ56" s="358"/>
      <c r="AK56" s="81"/>
      <c r="AL56" s="81"/>
      <c r="AM56" s="81"/>
      <c r="AN56" s="95"/>
      <c r="AO56" s="95"/>
      <c r="AP56" s="81"/>
    </row>
    <row r="57" spans="1:42" ht="38.25">
      <c r="A57" s="486"/>
      <c r="B57" s="150" t="s">
        <v>276</v>
      </c>
      <c r="C57" s="150" t="s">
        <v>915</v>
      </c>
      <c r="D57" s="150" t="s">
        <v>275</v>
      </c>
      <c r="E57" s="150" t="s">
        <v>167</v>
      </c>
      <c r="H57" s="150" t="s">
        <v>158</v>
      </c>
      <c r="I57" s="150">
        <v>6.75</v>
      </c>
      <c r="J57" s="389"/>
      <c r="K57" s="362">
        <f>UL_OH!R8*15.122</f>
        <v>15.171515389652914</v>
      </c>
      <c r="V57" s="154">
        <f t="shared" ref="V57:V58" si="58">AVERAGE(J57:U57)</f>
        <v>15.171515389652914</v>
      </c>
      <c r="W57" s="154" t="e">
        <f t="shared" ref="W57:W58" si="59">SQRT(VAR(J57:U57))</f>
        <v>#DIV/0!</v>
      </c>
      <c r="X57" s="150">
        <f t="shared" ref="X57:X58" si="60">COUNT(J57:U57)</f>
        <v>1</v>
      </c>
      <c r="AA57" s="486"/>
      <c r="AC57" s="362"/>
      <c r="AN57" s="154" t="e">
        <f t="shared" ref="AN57:AN58" si="61">AVERAGE(AB57:AM57)</f>
        <v>#DIV/0!</v>
      </c>
      <c r="AO57" s="154" t="e">
        <f t="shared" ref="AO57:AO58" si="62">SQRT(VAR(AB57:AM57))</f>
        <v>#DIV/0!</v>
      </c>
      <c r="AP57" s="150">
        <f t="shared" ref="AP57:AP58" si="63">COUNT(AB57:AM57)</f>
        <v>0</v>
      </c>
    </row>
    <row r="58" spans="1:42" ht="25.5">
      <c r="A58" s="486"/>
      <c r="H58" s="149" t="s">
        <v>160</v>
      </c>
      <c r="I58" s="149">
        <v>0.21</v>
      </c>
      <c r="J58" s="365"/>
      <c r="K58" s="366">
        <f>UL_OH!R8*0.465</f>
        <v>0.46652259332023577</v>
      </c>
      <c r="L58" s="365"/>
      <c r="M58" s="365"/>
      <c r="N58" s="365"/>
      <c r="O58" s="365"/>
      <c r="P58" s="365"/>
      <c r="Q58" s="365"/>
      <c r="R58" s="149"/>
      <c r="S58" s="149"/>
      <c r="T58" s="149"/>
      <c r="U58" s="149"/>
      <c r="V58" s="155">
        <f t="shared" si="58"/>
        <v>0.46652259332023577</v>
      </c>
      <c r="W58" s="155" t="e">
        <f t="shared" si="59"/>
        <v>#DIV/0!</v>
      </c>
      <c r="X58" s="149">
        <f t="shared" si="60"/>
        <v>1</v>
      </c>
      <c r="AA58" s="486"/>
      <c r="AB58" s="365"/>
      <c r="AC58" s="366"/>
      <c r="AD58" s="365"/>
      <c r="AE58" s="365"/>
      <c r="AF58" s="365"/>
      <c r="AG58" s="365"/>
      <c r="AH58" s="365"/>
      <c r="AI58" s="365"/>
      <c r="AJ58" s="365"/>
      <c r="AK58" s="149"/>
      <c r="AL58" s="149"/>
      <c r="AM58" s="149"/>
      <c r="AN58" s="155" t="e">
        <f t="shared" si="61"/>
        <v>#DIV/0!</v>
      </c>
      <c r="AO58" s="155" t="e">
        <f t="shared" si="62"/>
        <v>#DIV/0!</v>
      </c>
      <c r="AP58" s="149">
        <f t="shared" si="63"/>
        <v>0</v>
      </c>
    </row>
    <row r="59" spans="1:42">
      <c r="A59" s="486"/>
      <c r="K59" s="362"/>
      <c r="V59" s="154"/>
      <c r="AA59" s="486"/>
      <c r="AC59" s="362"/>
      <c r="AN59" s="154"/>
    </row>
    <row r="60" spans="1:42" ht="25.5">
      <c r="A60" s="486"/>
      <c r="B60" s="150" t="s">
        <v>276</v>
      </c>
      <c r="C60" s="150" t="s">
        <v>913</v>
      </c>
      <c r="D60" s="150" t="s">
        <v>553</v>
      </c>
      <c r="E60" s="150" t="s">
        <v>167</v>
      </c>
      <c r="H60" s="150" t="s">
        <v>158</v>
      </c>
      <c r="I60" s="150">
        <v>6.75</v>
      </c>
      <c r="J60" s="389"/>
      <c r="K60" s="362"/>
      <c r="N60" s="361">
        <f>UL_OH!R9*6.97</f>
        <v>7.1823561272850363</v>
      </c>
      <c r="O60" s="361">
        <f>UL_OH!R13*6.945</f>
        <v>7.1523854166666672</v>
      </c>
      <c r="V60" s="154">
        <f t="shared" ref="V60:V61" si="64">AVERAGE(J60:U60)</f>
        <v>7.1673707719758522</v>
      </c>
      <c r="W60" s="154">
        <f t="shared" ref="W60:W61" si="65">SQRT(VAR(J60:U60))</f>
        <v>2.119249271522845E-2</v>
      </c>
      <c r="X60" s="150">
        <f t="shared" ref="X60:X61" si="66">COUNT(J60:U60)</f>
        <v>2</v>
      </c>
      <c r="AA60" s="486"/>
      <c r="AC60" s="362"/>
      <c r="AN60" s="154" t="e">
        <f t="shared" ref="AN60:AN61" si="67">AVERAGE(AB60:AM60)</f>
        <v>#DIV/0!</v>
      </c>
      <c r="AO60" s="154" t="e">
        <f t="shared" ref="AO60:AO61" si="68">SQRT(VAR(AB60:AM60))</f>
        <v>#DIV/0!</v>
      </c>
      <c r="AP60" s="150">
        <f t="shared" ref="AP60:AP61" si="69">COUNT(AB60:AM60)</f>
        <v>0</v>
      </c>
    </row>
    <row r="61" spans="1:42" ht="25.5">
      <c r="A61" s="486"/>
      <c r="H61" s="149" t="s">
        <v>160</v>
      </c>
      <c r="I61" s="149">
        <v>0.21</v>
      </c>
      <c r="J61" s="365"/>
      <c r="K61" s="366"/>
      <c r="L61" s="365"/>
      <c r="M61" s="365"/>
      <c r="N61" s="365">
        <f>UL_OH!R9*0.288</f>
        <v>0.2967745429925524</v>
      </c>
      <c r="O61" s="365">
        <f>UL_OH!R13*0.241</f>
        <v>0.24819652777777776</v>
      </c>
      <c r="P61" s="365"/>
      <c r="Q61" s="365"/>
      <c r="R61" s="149"/>
      <c r="S61" s="149"/>
      <c r="T61" s="149"/>
      <c r="U61" s="149"/>
      <c r="V61" s="155">
        <f t="shared" si="64"/>
        <v>0.27248553538516507</v>
      </c>
      <c r="W61" s="155">
        <f t="shared" si="65"/>
        <v>3.4349843974950431E-2</v>
      </c>
      <c r="X61" s="149">
        <f t="shared" si="66"/>
        <v>2</v>
      </c>
      <c r="AA61" s="486"/>
      <c r="AB61" s="365"/>
      <c r="AC61" s="366"/>
      <c r="AD61" s="365"/>
      <c r="AE61" s="365"/>
      <c r="AF61" s="365"/>
      <c r="AG61" s="365"/>
      <c r="AH61" s="365"/>
      <c r="AI61" s="365"/>
      <c r="AJ61" s="365"/>
      <c r="AK61" s="149"/>
      <c r="AL61" s="149"/>
      <c r="AM61" s="149"/>
      <c r="AN61" s="155" t="e">
        <f t="shared" si="67"/>
        <v>#DIV/0!</v>
      </c>
      <c r="AO61" s="155" t="e">
        <f t="shared" si="68"/>
        <v>#DIV/0!</v>
      </c>
      <c r="AP61" s="149">
        <f t="shared" si="69"/>
        <v>0</v>
      </c>
    </row>
    <row r="62" spans="1:42">
      <c r="A62" s="486"/>
      <c r="K62" s="362"/>
      <c r="V62" s="154"/>
      <c r="AA62" s="486"/>
      <c r="AC62" s="362"/>
      <c r="AN62" s="154"/>
    </row>
    <row r="63" spans="1:42" ht="25.5">
      <c r="A63" s="486"/>
      <c r="B63" s="150" t="s">
        <v>276</v>
      </c>
      <c r="C63" s="150" t="s">
        <v>924</v>
      </c>
      <c r="D63" s="115" t="s">
        <v>435</v>
      </c>
      <c r="E63" s="150" t="s">
        <v>167</v>
      </c>
      <c r="H63" s="150" t="s">
        <v>158</v>
      </c>
      <c r="I63" s="150">
        <v>6.75</v>
      </c>
      <c r="J63" s="389"/>
      <c r="K63" s="362"/>
      <c r="L63" s="361">
        <v>7.2</v>
      </c>
      <c r="V63" s="154">
        <f t="shared" ref="V63:V64" si="70">AVERAGE(J63:U63)</f>
        <v>7.2</v>
      </c>
      <c r="W63" s="154" t="e">
        <f t="shared" ref="W63:W64" si="71">SQRT(VAR(J63:U63))</f>
        <v>#DIV/0!</v>
      </c>
      <c r="X63" s="150">
        <f t="shared" ref="X63:X64" si="72">COUNT(J63:U63)</f>
        <v>1</v>
      </c>
      <c r="AA63" s="486"/>
      <c r="AC63" s="362"/>
      <c r="AD63" s="361">
        <v>7.34</v>
      </c>
      <c r="AN63" s="154">
        <f t="shared" ref="AN63:AN64" si="73">AVERAGE(AB63:AM63)</f>
        <v>7.34</v>
      </c>
      <c r="AO63" s="154" t="e">
        <f t="shared" ref="AO63:AO64" si="74">SQRT(VAR(AB63:AM63))</f>
        <v>#DIV/0!</v>
      </c>
      <c r="AP63" s="150">
        <f t="shared" ref="AP63:AP64" si="75">COUNT(AB63:AM63)</f>
        <v>1</v>
      </c>
    </row>
    <row r="64" spans="1:42" ht="25.5">
      <c r="A64" s="486"/>
      <c r="H64" s="149" t="s">
        <v>160</v>
      </c>
      <c r="I64" s="149">
        <v>0.21</v>
      </c>
      <c r="J64" s="365"/>
      <c r="K64" s="366"/>
      <c r="L64" s="365">
        <v>0.40100000000000002</v>
      </c>
      <c r="M64" s="365"/>
      <c r="N64" s="365"/>
      <c r="O64" s="365"/>
      <c r="P64" s="365"/>
      <c r="Q64" s="365"/>
      <c r="R64" s="149"/>
      <c r="S64" s="149"/>
      <c r="T64" s="149"/>
      <c r="U64" s="149"/>
      <c r="V64" s="155">
        <f t="shared" si="70"/>
        <v>0.40100000000000002</v>
      </c>
      <c r="W64" s="155" t="e">
        <f t="shared" si="71"/>
        <v>#DIV/0!</v>
      </c>
      <c r="X64" s="149">
        <f t="shared" si="72"/>
        <v>1</v>
      </c>
      <c r="AA64" s="486"/>
      <c r="AB64" s="365"/>
      <c r="AC64" s="366"/>
      <c r="AD64" s="365">
        <v>0.41399999999999998</v>
      </c>
      <c r="AE64" s="365"/>
      <c r="AF64" s="365"/>
      <c r="AG64" s="365"/>
      <c r="AH64" s="365"/>
      <c r="AI64" s="365"/>
      <c r="AJ64" s="365"/>
      <c r="AK64" s="149"/>
      <c r="AL64" s="149"/>
      <c r="AM64" s="149"/>
      <c r="AN64" s="155">
        <f t="shared" si="73"/>
        <v>0.41399999999999998</v>
      </c>
      <c r="AO64" s="155" t="e">
        <f t="shared" si="74"/>
        <v>#DIV/0!</v>
      </c>
      <c r="AP64" s="149">
        <f t="shared" si="75"/>
        <v>1</v>
      </c>
    </row>
    <row r="65" spans="1:42">
      <c r="A65" s="486"/>
      <c r="K65" s="362"/>
      <c r="V65" s="154"/>
      <c r="AA65" s="486"/>
      <c r="AC65" s="362"/>
      <c r="AN65" s="154"/>
    </row>
    <row r="66" spans="1:42">
      <c r="A66" s="399"/>
      <c r="B66" s="67" t="s">
        <v>58</v>
      </c>
      <c r="C66" s="67"/>
      <c r="D66" s="67"/>
      <c r="E66" s="67"/>
      <c r="F66" s="67"/>
      <c r="G66" s="401"/>
      <c r="H66" s="81"/>
      <c r="I66" s="81"/>
      <c r="J66" s="358"/>
      <c r="K66" s="359"/>
      <c r="L66" s="358"/>
      <c r="M66" s="358"/>
      <c r="N66" s="358"/>
      <c r="O66" s="358"/>
      <c r="P66" s="358"/>
      <c r="Q66" s="358"/>
      <c r="R66" s="81"/>
      <c r="S66" s="81"/>
      <c r="T66" s="81"/>
      <c r="U66" s="81"/>
      <c r="V66" s="95"/>
      <c r="W66" s="95"/>
      <c r="X66" s="81"/>
      <c r="AA66" s="486"/>
      <c r="AB66" s="358"/>
      <c r="AC66" s="359"/>
      <c r="AD66" s="358"/>
      <c r="AE66" s="358"/>
      <c r="AF66" s="358"/>
      <c r="AG66" s="358"/>
      <c r="AH66" s="358"/>
      <c r="AI66" s="358"/>
      <c r="AJ66" s="358"/>
      <c r="AK66" s="81"/>
      <c r="AL66" s="81"/>
      <c r="AM66" s="81"/>
      <c r="AN66" s="95"/>
      <c r="AO66" s="95"/>
      <c r="AP66" s="81"/>
    </row>
    <row r="67" spans="1:42" ht="38.25">
      <c r="A67" s="399"/>
      <c r="B67" s="150" t="s">
        <v>276</v>
      </c>
      <c r="C67" s="150" t="s">
        <v>915</v>
      </c>
      <c r="D67" s="150" t="s">
        <v>275</v>
      </c>
      <c r="E67" s="150" t="s">
        <v>167</v>
      </c>
      <c r="F67" s="150" t="s">
        <v>270</v>
      </c>
      <c r="H67" s="150" t="s">
        <v>158</v>
      </c>
      <c r="I67" s="150">
        <v>6.75</v>
      </c>
      <c r="J67" s="389"/>
      <c r="K67" s="362">
        <f>UL_OH!R26*14.458</f>
        <v>14.044914285714286</v>
      </c>
      <c r="V67" s="154">
        <f t="shared" ref="V67:V68" si="76">AVERAGE(J67:U67)</f>
        <v>14.044914285714286</v>
      </c>
      <c r="W67" s="154" t="e">
        <f t="shared" ref="W67:W68" si="77">SQRT(VAR(J67:U67))</f>
        <v>#DIV/0!</v>
      </c>
      <c r="X67" s="150">
        <f t="shared" ref="X67:X68" si="78">COUNT(J67:U67)</f>
        <v>1</v>
      </c>
      <c r="AA67" s="486"/>
      <c r="AC67" s="362"/>
      <c r="AN67" s="154" t="e">
        <f t="shared" ref="AN67:AN68" si="79">AVERAGE(AB67:AM67)</f>
        <v>#DIV/0!</v>
      </c>
      <c r="AO67" s="154" t="e">
        <f t="shared" ref="AO67:AO68" si="80">SQRT(VAR(AB67:AM67))</f>
        <v>#DIV/0!</v>
      </c>
      <c r="AP67" s="150">
        <f t="shared" ref="AP67:AP68" si="81">COUNT(AB67:AM67)</f>
        <v>0</v>
      </c>
    </row>
    <row r="68" spans="1:42" ht="25.5">
      <c r="A68" s="486"/>
      <c r="H68" s="149" t="s">
        <v>160</v>
      </c>
      <c r="I68" s="149">
        <v>0.21</v>
      </c>
      <c r="J68" s="365"/>
      <c r="K68" s="366">
        <f>UL_OH!R26*0.445</f>
        <v>0.43228571428571427</v>
      </c>
      <c r="L68" s="365"/>
      <c r="M68" s="365"/>
      <c r="N68" s="365"/>
      <c r="O68" s="365"/>
      <c r="P68" s="365"/>
      <c r="Q68" s="365"/>
      <c r="R68" s="149"/>
      <c r="S68" s="149"/>
      <c r="T68" s="149"/>
      <c r="U68" s="149"/>
      <c r="V68" s="155">
        <f t="shared" si="76"/>
        <v>0.43228571428571427</v>
      </c>
      <c r="W68" s="155" t="e">
        <f t="shared" si="77"/>
        <v>#DIV/0!</v>
      </c>
      <c r="X68" s="149">
        <f t="shared" si="78"/>
        <v>1</v>
      </c>
      <c r="AA68" s="486"/>
      <c r="AB68" s="365"/>
      <c r="AC68" s="366"/>
      <c r="AD68" s="365"/>
      <c r="AE68" s="365"/>
      <c r="AF68" s="365"/>
      <c r="AG68" s="365"/>
      <c r="AH68" s="365"/>
      <c r="AI68" s="365"/>
      <c r="AJ68" s="365"/>
      <c r="AK68" s="149"/>
      <c r="AL68" s="149"/>
      <c r="AM68" s="149"/>
      <c r="AN68" s="155" t="e">
        <f t="shared" si="79"/>
        <v>#DIV/0!</v>
      </c>
      <c r="AO68" s="155" t="e">
        <f t="shared" si="80"/>
        <v>#DIV/0!</v>
      </c>
      <c r="AP68" s="149">
        <f t="shared" si="81"/>
        <v>0</v>
      </c>
    </row>
    <row r="69" spans="1:42">
      <c r="A69" s="486"/>
      <c r="AA69" s="486"/>
    </row>
    <row r="70" spans="1:42" ht="25.5">
      <c r="A70" s="486"/>
      <c r="B70" s="150" t="s">
        <v>276</v>
      </c>
      <c r="C70" s="115" t="s">
        <v>987</v>
      </c>
      <c r="D70" s="115" t="s">
        <v>435</v>
      </c>
      <c r="E70" s="150" t="s">
        <v>167</v>
      </c>
      <c r="F70" s="150" t="s">
        <v>270</v>
      </c>
      <c r="H70" s="150" t="s">
        <v>158</v>
      </c>
      <c r="I70" s="150">
        <v>6.75</v>
      </c>
      <c r="J70" s="389"/>
      <c r="K70" s="362"/>
      <c r="L70" s="364">
        <v>6.98</v>
      </c>
      <c r="V70" s="154">
        <f t="shared" ref="V70:V71" si="82">AVERAGE(J70:U70)</f>
        <v>6.98</v>
      </c>
      <c r="W70" s="154" t="e">
        <f t="shared" ref="W70:W71" si="83">SQRT(VAR(J70:U70))</f>
        <v>#DIV/0!</v>
      </c>
      <c r="X70" s="150">
        <f t="shared" ref="X70:X71" si="84">COUNT(J70:U70)</f>
        <v>1</v>
      </c>
      <c r="AA70" s="486"/>
      <c r="AC70" s="362"/>
      <c r="AD70" s="364">
        <v>7.59</v>
      </c>
      <c r="AN70" s="154">
        <f t="shared" ref="AN70:AN71" si="85">AVERAGE(AB70:AM70)</f>
        <v>7.59</v>
      </c>
      <c r="AO70" s="154" t="e">
        <f t="shared" ref="AO70:AO71" si="86">SQRT(VAR(AB70:AM70))</f>
        <v>#DIV/0!</v>
      </c>
      <c r="AP70" s="150">
        <f t="shared" ref="AP70:AP71" si="87">COUNT(AB70:AM70)</f>
        <v>1</v>
      </c>
    </row>
    <row r="71" spans="1:42" ht="25.5">
      <c r="A71" s="486"/>
      <c r="H71" s="149" t="s">
        <v>160</v>
      </c>
      <c r="I71" s="149">
        <v>0.21</v>
      </c>
      <c r="J71" s="365"/>
      <c r="K71" s="366"/>
      <c r="L71" s="368">
        <v>0.39800000000000002</v>
      </c>
      <c r="M71" s="365"/>
      <c r="N71" s="365"/>
      <c r="O71" s="365"/>
      <c r="P71" s="365"/>
      <c r="Q71" s="365"/>
      <c r="R71" s="149"/>
      <c r="S71" s="149"/>
      <c r="T71" s="149"/>
      <c r="U71" s="149"/>
      <c r="V71" s="155">
        <f t="shared" si="82"/>
        <v>0.39800000000000002</v>
      </c>
      <c r="W71" s="155" t="e">
        <f t="shared" si="83"/>
        <v>#DIV/0!</v>
      </c>
      <c r="X71" s="149">
        <f t="shared" si="84"/>
        <v>1</v>
      </c>
      <c r="AA71" s="486"/>
      <c r="AB71" s="365"/>
      <c r="AC71" s="366"/>
      <c r="AD71" s="368">
        <v>0.47299999999999998</v>
      </c>
      <c r="AE71" s="365"/>
      <c r="AF71" s="365"/>
      <c r="AG71" s="365"/>
      <c r="AH71" s="365"/>
      <c r="AI71" s="365"/>
      <c r="AJ71" s="365"/>
      <c r="AK71" s="149"/>
      <c r="AL71" s="149"/>
      <c r="AM71" s="149"/>
      <c r="AN71" s="155">
        <f t="shared" si="85"/>
        <v>0.47299999999999998</v>
      </c>
      <c r="AO71" s="155" t="e">
        <f t="shared" si="86"/>
        <v>#DIV/0!</v>
      </c>
      <c r="AP71" s="149">
        <f t="shared" si="87"/>
        <v>1</v>
      </c>
    </row>
    <row r="72" spans="1:42">
      <c r="A72" s="486"/>
      <c r="K72" s="362"/>
      <c r="V72" s="154"/>
      <c r="AA72" s="486"/>
      <c r="AC72" s="362"/>
      <c r="AN72" s="154"/>
    </row>
    <row r="73" spans="1:42" ht="25.5">
      <c r="A73" s="486"/>
      <c r="B73" s="150" t="s">
        <v>276</v>
      </c>
      <c r="C73" s="115" t="s">
        <v>987</v>
      </c>
      <c r="D73" s="115" t="s">
        <v>435</v>
      </c>
      <c r="E73" s="115" t="s">
        <v>164</v>
      </c>
      <c r="F73" s="150" t="s">
        <v>270</v>
      </c>
      <c r="H73" s="150" t="s">
        <v>158</v>
      </c>
      <c r="I73" s="150">
        <v>6.75</v>
      </c>
      <c r="J73" s="389"/>
      <c r="K73" s="378"/>
      <c r="L73" s="364">
        <v>7.44</v>
      </c>
      <c r="V73" s="154">
        <f t="shared" ref="V73:V74" si="88">AVERAGE(J73:U73)</f>
        <v>7.44</v>
      </c>
      <c r="W73" s="154" t="e">
        <f t="shared" ref="W73:W74" si="89">SQRT(VAR(J73:U73))</f>
        <v>#DIV/0!</v>
      </c>
      <c r="X73" s="150">
        <f t="shared" ref="X73:X74" si="90">COUNT(J73:U73)</f>
        <v>1</v>
      </c>
      <c r="AA73" s="486"/>
      <c r="AC73" s="378"/>
      <c r="AD73" s="364">
        <v>7.48</v>
      </c>
      <c r="AN73" s="154">
        <f t="shared" ref="AN73:AN74" si="91">AVERAGE(AB73:AM73)</f>
        <v>7.48</v>
      </c>
      <c r="AO73" s="154" t="e">
        <f t="shared" ref="AO73:AO74" si="92">SQRT(VAR(AB73:AM73))</f>
        <v>#DIV/0!</v>
      </c>
      <c r="AP73" s="150">
        <f t="shared" ref="AP73:AP74" si="93">COUNT(AB73:AM73)</f>
        <v>1</v>
      </c>
    </row>
    <row r="74" spans="1:42" ht="25.5">
      <c r="A74" s="486"/>
      <c r="H74" s="149" t="s">
        <v>160</v>
      </c>
      <c r="I74" s="149">
        <v>0.21</v>
      </c>
      <c r="J74" s="365"/>
      <c r="K74" s="379"/>
      <c r="L74" s="368">
        <v>0.42399999999999999</v>
      </c>
      <c r="M74" s="365"/>
      <c r="N74" s="365"/>
      <c r="O74" s="365"/>
      <c r="P74" s="365"/>
      <c r="Q74" s="365"/>
      <c r="R74" s="149"/>
      <c r="S74" s="149"/>
      <c r="T74" s="149"/>
      <c r="U74" s="149"/>
      <c r="V74" s="155">
        <f t="shared" si="88"/>
        <v>0.42399999999999999</v>
      </c>
      <c r="W74" s="155" t="e">
        <f t="shared" si="89"/>
        <v>#DIV/0!</v>
      </c>
      <c r="X74" s="149">
        <f t="shared" si="90"/>
        <v>1</v>
      </c>
      <c r="AA74" s="486"/>
      <c r="AB74" s="365"/>
      <c r="AC74" s="379"/>
      <c r="AD74" s="368">
        <v>0.432</v>
      </c>
      <c r="AE74" s="365"/>
      <c r="AF74" s="365"/>
      <c r="AG74" s="365"/>
      <c r="AH74" s="365"/>
      <c r="AI74" s="365"/>
      <c r="AJ74" s="365"/>
      <c r="AK74" s="149"/>
      <c r="AL74" s="149"/>
      <c r="AM74" s="149"/>
      <c r="AN74" s="155">
        <f t="shared" si="91"/>
        <v>0.432</v>
      </c>
      <c r="AO74" s="155" t="e">
        <f t="shared" si="92"/>
        <v>#DIV/0!</v>
      </c>
      <c r="AP74" s="149">
        <f t="shared" si="93"/>
        <v>1</v>
      </c>
    </row>
    <row r="75" spans="1:42">
      <c r="K75" s="362"/>
      <c r="V75" s="154"/>
      <c r="AC75" s="362"/>
      <c r="AN75" s="154"/>
    </row>
    <row r="76" spans="1:42">
      <c r="K76" s="362"/>
      <c r="V76" s="154"/>
      <c r="AC76" s="362"/>
      <c r="AN76" s="154"/>
    </row>
    <row r="77" spans="1:42">
      <c r="K77" s="362"/>
      <c r="V77" s="154"/>
      <c r="AC77" s="362"/>
      <c r="AN77" s="154"/>
    </row>
    <row r="78" spans="1:42">
      <c r="K78" s="362"/>
      <c r="V78" s="154"/>
      <c r="AC78" s="362"/>
      <c r="AN78" s="154"/>
    </row>
    <row r="79" spans="1:42">
      <c r="K79" s="362"/>
      <c r="V79" s="154"/>
      <c r="AC79" s="362"/>
      <c r="AN79" s="154"/>
    </row>
    <row r="80" spans="1:42">
      <c r="K80" s="362"/>
      <c r="V80" s="154"/>
      <c r="AC80" s="362"/>
      <c r="AN80" s="154"/>
    </row>
    <row r="81" spans="11:40">
      <c r="K81" s="362"/>
      <c r="V81" s="154"/>
      <c r="AC81" s="362"/>
      <c r="AN81" s="154"/>
    </row>
    <row r="82" spans="11:40">
      <c r="K82" s="362"/>
      <c r="V82" s="154"/>
      <c r="AC82" s="362"/>
      <c r="AN82" s="154"/>
    </row>
    <row r="83" spans="11:40">
      <c r="K83" s="362"/>
      <c r="V83" s="154"/>
      <c r="AC83" s="362"/>
      <c r="AN83" s="154"/>
    </row>
    <row r="84" spans="11:40">
      <c r="K84" s="362"/>
      <c r="V84" s="154"/>
      <c r="AC84" s="362"/>
      <c r="AN84" s="154"/>
    </row>
    <row r="85" spans="11:40">
      <c r="K85" s="362"/>
      <c r="V85" s="154"/>
      <c r="AC85" s="362"/>
      <c r="AN85" s="154"/>
    </row>
    <row r="86" spans="11:40">
      <c r="K86" s="362"/>
      <c r="V86" s="154"/>
      <c r="AC86" s="362"/>
      <c r="AN86" s="154"/>
    </row>
    <row r="87" spans="11:40">
      <c r="K87" s="362"/>
      <c r="V87" s="154"/>
      <c r="AC87" s="362"/>
      <c r="AN87" s="154"/>
    </row>
    <row r="88" spans="11:40">
      <c r="K88" s="362"/>
      <c r="V88" s="154"/>
      <c r="AC88" s="362"/>
      <c r="AN88" s="154"/>
    </row>
    <row r="89" spans="11:40">
      <c r="K89" s="362"/>
      <c r="V89" s="154"/>
      <c r="AC89" s="362"/>
      <c r="AN89" s="154"/>
    </row>
    <row r="90" spans="11:40">
      <c r="K90" s="362"/>
      <c r="V90" s="154"/>
      <c r="AC90" s="362"/>
      <c r="AN90" s="154"/>
    </row>
    <row r="91" spans="11:40">
      <c r="K91" s="362"/>
      <c r="V91" s="154"/>
      <c r="AC91" s="362"/>
      <c r="AN91" s="154"/>
    </row>
    <row r="92" spans="11:40">
      <c r="K92" s="362"/>
      <c r="V92" s="154"/>
      <c r="AC92" s="362"/>
      <c r="AN92" s="154"/>
    </row>
    <row r="93" spans="11:40">
      <c r="K93" s="362"/>
      <c r="V93" s="154"/>
      <c r="AC93" s="362"/>
      <c r="AN93" s="154"/>
    </row>
    <row r="94" spans="11:40">
      <c r="K94" s="362"/>
      <c r="V94" s="154"/>
      <c r="AC94" s="362"/>
      <c r="AN94" s="154"/>
    </row>
    <row r="95" spans="11:40">
      <c r="K95" s="362"/>
      <c r="V95" s="154"/>
      <c r="AC95" s="362"/>
      <c r="AN95" s="154"/>
    </row>
    <row r="96" spans="11:40">
      <c r="K96" s="362"/>
      <c r="V96" s="154"/>
      <c r="AC96" s="362"/>
      <c r="AN96" s="154"/>
    </row>
    <row r="97" spans="11:40">
      <c r="K97" s="362"/>
      <c r="V97" s="154"/>
      <c r="AC97" s="362"/>
      <c r="AN97" s="154"/>
    </row>
    <row r="98" spans="11:40">
      <c r="K98" s="362"/>
      <c r="V98" s="154"/>
      <c r="AC98" s="362"/>
      <c r="AN98" s="154"/>
    </row>
    <row r="99" spans="11:40">
      <c r="K99" s="362"/>
      <c r="V99" s="154"/>
      <c r="AC99" s="362"/>
      <c r="AN99" s="154"/>
    </row>
    <row r="100" spans="11:40">
      <c r="K100" s="362"/>
      <c r="V100" s="154"/>
      <c r="AC100" s="362"/>
      <c r="AN100" s="154"/>
    </row>
    <row r="101" spans="11:40">
      <c r="K101" s="362"/>
      <c r="V101" s="154"/>
      <c r="AC101" s="362"/>
      <c r="AN101" s="154"/>
    </row>
    <row r="102" spans="11:40">
      <c r="K102" s="362"/>
      <c r="V102" s="154"/>
      <c r="AC102" s="362"/>
      <c r="AN102" s="154"/>
    </row>
    <row r="103" spans="11:40">
      <c r="K103" s="362"/>
      <c r="V103" s="154"/>
      <c r="AC103" s="362"/>
      <c r="AN103" s="154"/>
    </row>
    <row r="104" spans="11:40">
      <c r="K104" s="362"/>
      <c r="V104" s="154"/>
      <c r="AC104" s="362"/>
      <c r="AN104" s="154"/>
    </row>
    <row r="105" spans="11:40">
      <c r="K105" s="362"/>
      <c r="V105" s="154"/>
      <c r="AC105" s="362"/>
      <c r="AN105" s="154"/>
    </row>
    <row r="106" spans="11:40">
      <c r="K106" s="362"/>
      <c r="V106" s="154"/>
      <c r="AC106" s="362"/>
      <c r="AN106" s="154"/>
    </row>
    <row r="107" spans="11:40">
      <c r="K107" s="362"/>
      <c r="V107" s="154"/>
      <c r="AC107" s="362"/>
      <c r="AN107" s="154"/>
    </row>
    <row r="108" spans="11:40">
      <c r="K108" s="362"/>
      <c r="V108" s="154"/>
      <c r="AC108" s="362"/>
      <c r="AN108" s="154"/>
    </row>
    <row r="109" spans="11:40">
      <c r="K109" s="362"/>
      <c r="V109" s="154"/>
      <c r="AC109" s="362"/>
      <c r="AN109" s="154"/>
    </row>
    <row r="110" spans="11:40">
      <c r="K110" s="362"/>
      <c r="V110" s="154"/>
      <c r="AC110" s="362"/>
      <c r="AN110" s="154"/>
    </row>
    <row r="111" spans="11:40">
      <c r="K111" s="362"/>
      <c r="V111" s="154"/>
      <c r="AC111" s="362"/>
      <c r="AN111" s="154"/>
    </row>
    <row r="112" spans="11:40">
      <c r="K112" s="362"/>
      <c r="V112" s="154"/>
      <c r="AC112" s="362"/>
      <c r="AN112" s="154"/>
    </row>
    <row r="113" spans="11:40">
      <c r="K113" s="362"/>
      <c r="V113" s="154"/>
      <c r="AC113" s="362"/>
      <c r="AN113" s="154"/>
    </row>
    <row r="114" spans="11:40">
      <c r="K114" s="362"/>
      <c r="V114" s="154"/>
      <c r="AC114" s="362"/>
      <c r="AN114" s="154"/>
    </row>
    <row r="115" spans="11:40">
      <c r="K115" s="362"/>
      <c r="V115" s="154"/>
      <c r="AC115" s="362"/>
      <c r="AN115" s="154"/>
    </row>
    <row r="116" spans="11:40">
      <c r="K116" s="362"/>
      <c r="V116" s="154"/>
      <c r="AC116" s="362"/>
      <c r="AN116" s="154"/>
    </row>
    <row r="117" spans="11:40">
      <c r="K117" s="362"/>
      <c r="V117" s="154"/>
      <c r="AC117" s="362"/>
      <c r="AN117" s="154"/>
    </row>
    <row r="118" spans="11:40">
      <c r="K118" s="362"/>
      <c r="V118" s="154"/>
      <c r="AC118" s="362"/>
      <c r="AN118" s="154"/>
    </row>
    <row r="119" spans="11:40">
      <c r="K119" s="362"/>
      <c r="V119" s="154"/>
      <c r="AC119" s="362"/>
      <c r="AN119" s="154"/>
    </row>
  </sheetData>
  <mergeCells count="5">
    <mergeCell ref="H1:I1"/>
    <mergeCell ref="AA5:AA13"/>
    <mergeCell ref="A56:A65"/>
    <mergeCell ref="AA56:AA74"/>
    <mergeCell ref="A68:A74"/>
  </mergeCells>
  <phoneticPr fontId="3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3"/>
  <sheetViews>
    <sheetView zoomScale="70" zoomScaleNormal="70" workbookViewId="0">
      <pane xSplit="9" ySplit="1" topLeftCell="J68" activePane="bottomRight" state="frozen"/>
      <selection pane="topRight" activeCell="G1" sqref="G1"/>
      <selection pane="bottomLeft" activeCell="A3" sqref="A3"/>
      <selection pane="bottomRight" activeCell="M39" sqref="M39"/>
    </sheetView>
  </sheetViews>
  <sheetFormatPr defaultColWidth="9.42578125" defaultRowHeight="12.75"/>
  <cols>
    <col min="1" max="1" width="12.42578125" style="150" customWidth="1"/>
    <col min="2" max="2" width="6.42578125" style="150" customWidth="1"/>
    <col min="3" max="3" width="24.140625" style="150" customWidth="1"/>
    <col min="4" max="4" width="17.28515625" style="150" customWidth="1"/>
    <col min="5" max="5" width="11.85546875" style="150" customWidth="1"/>
    <col min="6" max="6" width="9.140625" style="150" customWidth="1"/>
    <col min="7" max="7" width="11" style="98" customWidth="1"/>
    <col min="8" max="8" width="16.42578125" style="150" customWidth="1"/>
    <col min="9" max="9" width="6.42578125" style="150" customWidth="1"/>
    <col min="10" max="16" width="9.42578125" style="361" customWidth="1"/>
    <col min="17" max="17" width="9.42578125" style="380" customWidth="1"/>
    <col min="18" max="23" width="9.42578125" style="150" customWidth="1"/>
    <col min="24" max="24" width="10.85546875" style="150" customWidth="1"/>
    <col min="25" max="16384" width="9.42578125" style="150"/>
  </cols>
  <sheetData>
    <row r="1" spans="1:24" s="93" customFormat="1" ht="42" customHeight="1" thickBot="1">
      <c r="A1" s="92" t="s">
        <v>202</v>
      </c>
      <c r="B1" s="93" t="s">
        <v>251</v>
      </c>
      <c r="C1" s="93" t="s">
        <v>912</v>
      </c>
      <c r="D1" s="93" t="s">
        <v>149</v>
      </c>
      <c r="E1" s="93" t="s">
        <v>150</v>
      </c>
      <c r="F1" s="93" t="s">
        <v>151</v>
      </c>
      <c r="G1" s="94" t="s">
        <v>1224</v>
      </c>
      <c r="H1" s="487" t="s">
        <v>152</v>
      </c>
      <c r="I1" s="487"/>
      <c r="J1" s="355" t="s">
        <v>39</v>
      </c>
      <c r="K1" s="355" t="s">
        <v>267</v>
      </c>
      <c r="L1" s="356" t="s">
        <v>395</v>
      </c>
      <c r="M1" s="355" t="s">
        <v>494</v>
      </c>
      <c r="N1" s="355" t="s">
        <v>497</v>
      </c>
      <c r="O1" s="355" t="s">
        <v>639</v>
      </c>
      <c r="P1" s="355" t="s">
        <v>754</v>
      </c>
      <c r="Q1" s="357" t="s">
        <v>845</v>
      </c>
      <c r="V1" s="93" t="s">
        <v>153</v>
      </c>
      <c r="W1" s="93" t="s">
        <v>154</v>
      </c>
      <c r="X1" s="93" t="s">
        <v>155</v>
      </c>
    </row>
    <row r="2" spans="1:24">
      <c r="A2" s="159"/>
      <c r="B2" s="81" t="s">
        <v>40</v>
      </c>
      <c r="C2" s="81"/>
      <c r="D2" s="173"/>
      <c r="E2" s="173"/>
      <c r="F2" s="173"/>
      <c r="G2" s="402"/>
      <c r="H2" s="173"/>
      <c r="I2" s="173"/>
      <c r="J2" s="390"/>
      <c r="K2" s="391"/>
      <c r="L2" s="390"/>
      <c r="M2" s="390"/>
      <c r="N2" s="390"/>
      <c r="O2" s="390"/>
      <c r="P2" s="390"/>
      <c r="Q2" s="390"/>
      <c r="R2" s="173"/>
      <c r="S2" s="173"/>
      <c r="T2" s="173"/>
      <c r="U2" s="173"/>
      <c r="V2" s="174"/>
      <c r="W2" s="173"/>
      <c r="X2" s="173"/>
    </row>
    <row r="3" spans="1:24" ht="51">
      <c r="A3" s="159"/>
      <c r="B3" s="150" t="s">
        <v>252</v>
      </c>
      <c r="C3" s="150" t="s">
        <v>1238</v>
      </c>
      <c r="D3" s="150" t="s">
        <v>532</v>
      </c>
      <c r="E3" s="150" t="s">
        <v>438</v>
      </c>
      <c r="G3" s="98">
        <v>40</v>
      </c>
      <c r="H3" s="150" t="s">
        <v>158</v>
      </c>
      <c r="I3" s="150">
        <v>9</v>
      </c>
      <c r="N3" s="361">
        <f>DL_OH!U140*17.8575</f>
        <v>17.857500000000002</v>
      </c>
      <c r="Q3" s="361"/>
      <c r="V3" s="154">
        <f>AVERAGE(J3:U3)</f>
        <v>17.857500000000002</v>
      </c>
      <c r="W3" s="150" t="e">
        <f>SQRT(VAR(J3:U3))</f>
        <v>#DIV/0!</v>
      </c>
      <c r="X3" s="150">
        <f>COUNT(J3:U3)</f>
        <v>1</v>
      </c>
    </row>
    <row r="4" spans="1:24" ht="25.5">
      <c r="A4" s="159"/>
      <c r="G4" s="98">
        <v>40</v>
      </c>
      <c r="H4" s="149" t="s">
        <v>160</v>
      </c>
      <c r="I4" s="149">
        <v>0.3</v>
      </c>
      <c r="J4" s="365"/>
      <c r="K4" s="371"/>
      <c r="L4" s="365"/>
      <c r="M4" s="365"/>
      <c r="N4" s="365">
        <f>DL_OH!U140*0.6782</f>
        <v>0.67820000000000003</v>
      </c>
      <c r="O4" s="365"/>
      <c r="P4" s="365"/>
      <c r="Q4" s="365"/>
      <c r="R4" s="149"/>
      <c r="S4" s="149"/>
      <c r="T4" s="149"/>
      <c r="U4" s="149"/>
      <c r="V4" s="155">
        <f>AVERAGE(J4:U4)</f>
        <v>0.67820000000000003</v>
      </c>
      <c r="W4" s="149" t="e">
        <f>SQRT(VAR(J4:U4))</f>
        <v>#DIV/0!</v>
      </c>
      <c r="X4" s="149">
        <f>COUNT(J4:U4)</f>
        <v>1</v>
      </c>
    </row>
    <row r="5" spans="1:24">
      <c r="A5" s="159"/>
      <c r="K5" s="370"/>
      <c r="Q5" s="361"/>
      <c r="V5" s="154"/>
    </row>
    <row r="6" spans="1:24" ht="51">
      <c r="A6" s="159"/>
      <c r="B6" s="150" t="s">
        <v>252</v>
      </c>
      <c r="C6" s="150" t="s">
        <v>930</v>
      </c>
      <c r="D6" s="150" t="s">
        <v>533</v>
      </c>
      <c r="E6" s="150" t="s">
        <v>438</v>
      </c>
      <c r="G6" s="98">
        <v>40</v>
      </c>
      <c r="H6" s="150" t="s">
        <v>158</v>
      </c>
      <c r="I6" s="150">
        <v>9</v>
      </c>
      <c r="N6" s="361">
        <f>DL_OH!U141*10.3699</f>
        <v>10.369899999999999</v>
      </c>
      <c r="Q6" s="361"/>
      <c r="V6" s="154">
        <f>AVERAGE(J6:U6)</f>
        <v>10.369899999999999</v>
      </c>
      <c r="W6" s="150" t="e">
        <f>SQRT(VAR(J6:U6))</f>
        <v>#DIV/0!</v>
      </c>
      <c r="X6" s="150">
        <f>COUNT(J6:U6)</f>
        <v>1</v>
      </c>
    </row>
    <row r="7" spans="1:24" ht="25.5">
      <c r="A7" s="159"/>
      <c r="G7" s="98">
        <v>40</v>
      </c>
      <c r="H7" s="149" t="s">
        <v>160</v>
      </c>
      <c r="I7" s="149">
        <v>0.3</v>
      </c>
      <c r="J7" s="365"/>
      <c r="K7" s="371"/>
      <c r="L7" s="365"/>
      <c r="M7" s="365"/>
      <c r="N7" s="365">
        <f>DL_OH!U141*0.5212</f>
        <v>0.5212</v>
      </c>
      <c r="O7" s="365"/>
      <c r="P7" s="365"/>
      <c r="Q7" s="365"/>
      <c r="R7" s="149"/>
      <c r="S7" s="149"/>
      <c r="T7" s="149"/>
      <c r="U7" s="149"/>
      <c r="V7" s="155">
        <f>AVERAGE(J7:U7)</f>
        <v>0.5212</v>
      </c>
      <c r="W7" s="149" t="e">
        <f>SQRT(VAR(J7:U7))</f>
        <v>#DIV/0!</v>
      </c>
      <c r="X7" s="149">
        <f>COUNT(J7:U7)</f>
        <v>1</v>
      </c>
    </row>
    <row r="8" spans="1:24">
      <c r="A8" s="159"/>
      <c r="K8" s="370"/>
      <c r="Q8" s="361"/>
      <c r="V8" s="154"/>
    </row>
    <row r="9" spans="1:24" ht="51">
      <c r="A9" s="485" t="s">
        <v>156</v>
      </c>
      <c r="B9" s="150" t="s">
        <v>252</v>
      </c>
      <c r="C9" s="150" t="s">
        <v>931</v>
      </c>
      <c r="D9" s="150" t="s">
        <v>767</v>
      </c>
      <c r="E9" s="150" t="s">
        <v>438</v>
      </c>
      <c r="G9" s="98">
        <v>40</v>
      </c>
      <c r="H9" s="150" t="s">
        <v>158</v>
      </c>
      <c r="I9" s="150">
        <v>9</v>
      </c>
      <c r="K9" s="370"/>
      <c r="P9" s="361">
        <f>DL_OH!U142*9.35</f>
        <v>8.4954339730421502</v>
      </c>
      <c r="Q9" s="361"/>
      <c r="V9" s="154">
        <f>AVERAGE(J9:U9)</f>
        <v>8.4954339730421502</v>
      </c>
      <c r="W9" s="150" t="e">
        <f>SQRT(VAR(J9:U9))</f>
        <v>#DIV/0!</v>
      </c>
      <c r="X9" s="150">
        <f>COUNT(J9:U9)</f>
        <v>1</v>
      </c>
    </row>
    <row r="10" spans="1:24" ht="25.5">
      <c r="A10" s="485"/>
      <c r="G10" s="98">
        <v>40</v>
      </c>
      <c r="H10" s="149" t="s">
        <v>160</v>
      </c>
      <c r="I10" s="149">
        <v>0.3</v>
      </c>
      <c r="J10" s="365"/>
      <c r="K10" s="371"/>
      <c r="L10" s="365"/>
      <c r="M10" s="365"/>
      <c r="N10" s="365"/>
      <c r="O10" s="365"/>
      <c r="P10" s="365">
        <f>DL_OH!U142*0.345</f>
        <v>0.31346788456679592</v>
      </c>
      <c r="Q10" s="365"/>
      <c r="R10" s="149"/>
      <c r="S10" s="149"/>
      <c r="T10" s="149"/>
      <c r="U10" s="149"/>
      <c r="V10" s="155">
        <f>AVERAGE(J10:U10)</f>
        <v>0.31346788456679592</v>
      </c>
      <c r="W10" s="149" t="e">
        <f>SQRT(VAR(J10:U10))</f>
        <v>#DIV/0!</v>
      </c>
      <c r="X10" s="149">
        <f>COUNT(J10:U10)</f>
        <v>1</v>
      </c>
    </row>
    <row r="11" spans="1:24">
      <c r="A11" s="485"/>
      <c r="K11" s="362"/>
      <c r="Q11" s="361"/>
      <c r="V11" s="154"/>
    </row>
    <row r="12" spans="1:24" ht="13.35" customHeight="1">
      <c r="A12" s="485"/>
      <c r="B12" s="67" t="s">
        <v>58</v>
      </c>
      <c r="C12" s="67"/>
      <c r="D12" s="67"/>
      <c r="E12" s="67"/>
      <c r="F12" s="67"/>
      <c r="G12" s="401"/>
      <c r="H12" s="81"/>
      <c r="I12" s="81"/>
      <c r="J12" s="358"/>
      <c r="K12" s="359"/>
      <c r="L12" s="358"/>
      <c r="M12" s="358"/>
      <c r="N12" s="358"/>
      <c r="O12" s="358"/>
      <c r="P12" s="358"/>
      <c r="Q12" s="358"/>
      <c r="R12" s="81"/>
      <c r="S12" s="81"/>
      <c r="T12" s="81"/>
      <c r="U12" s="81"/>
      <c r="V12" s="95"/>
      <c r="W12" s="81"/>
      <c r="X12" s="81"/>
    </row>
    <row r="13" spans="1:24" ht="54" customHeight="1">
      <c r="A13" s="485"/>
      <c r="B13" s="150" t="s">
        <v>252</v>
      </c>
      <c r="C13" s="150" t="s">
        <v>925</v>
      </c>
      <c r="D13" s="150" t="s">
        <v>346</v>
      </c>
      <c r="E13" s="150" t="s">
        <v>182</v>
      </c>
      <c r="F13" s="150" t="s">
        <v>146</v>
      </c>
      <c r="G13" s="98">
        <v>80</v>
      </c>
      <c r="H13" s="150" t="s">
        <v>158</v>
      </c>
      <c r="I13" s="150">
        <v>9</v>
      </c>
      <c r="J13" s="361">
        <f>DL_OH!U108*11.384</f>
        <v>11.598792452830189</v>
      </c>
      <c r="K13" s="362"/>
      <c r="O13" s="361">
        <f>DL_OH!U109*12.841</f>
        <v>12.961009345794391</v>
      </c>
      <c r="Q13" s="361"/>
      <c r="V13" s="154">
        <f>AVERAGE(J13:U13)</f>
        <v>12.27990089931229</v>
      </c>
      <c r="W13" s="150">
        <f>SQRT(VAR(J13:U13))</f>
        <v>0.96323280246185672</v>
      </c>
      <c r="X13" s="150">
        <f>COUNT(J13:U13)</f>
        <v>2</v>
      </c>
    </row>
    <row r="14" spans="1:24" ht="54" customHeight="1">
      <c r="A14" s="485"/>
      <c r="G14" s="98">
        <v>200</v>
      </c>
      <c r="H14" s="150" t="s">
        <v>158</v>
      </c>
      <c r="I14" s="150">
        <v>9</v>
      </c>
      <c r="J14" s="361">
        <f>J13*DL_OH!$Y$108</f>
        <v>13.345798781766488</v>
      </c>
      <c r="K14" s="362"/>
      <c r="O14" s="361">
        <f>O13*DL_OH!$Y$109</f>
        <v>14.813750024008234</v>
      </c>
      <c r="Q14" s="361"/>
      <c r="V14" s="154">
        <f>AVERAGE(J14:U14)</f>
        <v>14.079774402887361</v>
      </c>
      <c r="W14" s="150">
        <f>SQRT(VAR(J14:U14))</f>
        <v>1.0379982778403549</v>
      </c>
      <c r="X14" s="150">
        <f>COUNT(J14:U14)</f>
        <v>2</v>
      </c>
    </row>
    <row r="15" spans="1:24" ht="25.5">
      <c r="A15" s="485"/>
      <c r="G15" s="98">
        <v>80</v>
      </c>
      <c r="H15" s="149" t="s">
        <v>160</v>
      </c>
      <c r="I15" s="149">
        <v>0.3</v>
      </c>
      <c r="J15" s="365">
        <f>DL_OH!U108*0.302</f>
        <v>0.30769811320754714</v>
      </c>
      <c r="K15" s="366"/>
      <c r="L15" s="365"/>
      <c r="M15" s="365"/>
      <c r="N15" s="365"/>
      <c r="O15" s="365">
        <f>DL_OH!U109*0.3117</f>
        <v>0.3146130841121495</v>
      </c>
      <c r="P15" s="365"/>
      <c r="Q15" s="365"/>
      <c r="R15" s="149"/>
      <c r="S15" s="149"/>
      <c r="T15" s="149"/>
      <c r="U15" s="149"/>
      <c r="V15" s="155">
        <f>AVERAGE(J15:U15)</f>
        <v>0.31115559865984832</v>
      </c>
      <c r="W15" s="149">
        <f>SQRT(VAR(J15:U15))</f>
        <v>4.8896228183520022E-3</v>
      </c>
      <c r="X15" s="149">
        <f>COUNT(J15:U15)</f>
        <v>2</v>
      </c>
    </row>
    <row r="16" spans="1:24" ht="25.5">
      <c r="A16" s="485"/>
      <c r="G16" s="98">
        <v>200</v>
      </c>
      <c r="H16" s="149" t="s">
        <v>160</v>
      </c>
      <c r="I16" s="149">
        <v>0.3</v>
      </c>
      <c r="J16" s="365">
        <f>J15*DL_OH!$Y$108</f>
        <v>0.35404350246780386</v>
      </c>
      <c r="K16" s="366"/>
      <c r="L16" s="365"/>
      <c r="M16" s="365"/>
      <c r="N16" s="365"/>
      <c r="O16" s="365">
        <f>O15*DL_OH!$Y$109</f>
        <v>0.35958616014978328</v>
      </c>
      <c r="P16" s="365"/>
      <c r="Q16" s="365"/>
      <c r="R16" s="149"/>
      <c r="S16" s="149"/>
      <c r="T16" s="149"/>
      <c r="U16" s="149"/>
      <c r="V16" s="155">
        <f>AVERAGE(J16:U16)</f>
        <v>0.35681483130879355</v>
      </c>
      <c r="W16" s="149">
        <f>SQRT(VAR(J16:U16))</f>
        <v>3.9192508327233607E-3</v>
      </c>
      <c r="X16" s="149">
        <f>COUNT(J16:U16)</f>
        <v>2</v>
      </c>
    </row>
    <row r="17" spans="1:24">
      <c r="A17" s="485"/>
      <c r="K17" s="362"/>
      <c r="Q17" s="361"/>
      <c r="V17" s="154"/>
    </row>
    <row r="18" spans="1:24" ht="51">
      <c r="A18" s="485"/>
      <c r="B18" s="150" t="s">
        <v>252</v>
      </c>
      <c r="C18" s="150" t="s">
        <v>1234</v>
      </c>
      <c r="D18" s="150" t="s">
        <v>277</v>
      </c>
      <c r="E18" s="150" t="s">
        <v>278</v>
      </c>
      <c r="F18" s="150" t="s">
        <v>270</v>
      </c>
      <c r="G18" s="98">
        <v>100</v>
      </c>
      <c r="H18" s="150" t="s">
        <v>158</v>
      </c>
      <c r="I18" s="150">
        <v>9</v>
      </c>
      <c r="K18" s="361">
        <f>DL_OH!U66*10.308</f>
        <v>8.4744762456572147</v>
      </c>
      <c r="Q18" s="361"/>
      <c r="V18" s="154">
        <f>AVERAGE(J18:U18)</f>
        <v>8.4744762456572147</v>
      </c>
      <c r="W18" s="150" t="e">
        <f>SQRT(VAR(J18:U18))</f>
        <v>#DIV/0!</v>
      </c>
      <c r="X18" s="150">
        <f>COUNT(J18:U18)</f>
        <v>1</v>
      </c>
    </row>
    <row r="19" spans="1:24" ht="25.5">
      <c r="A19" s="485"/>
      <c r="G19" s="98">
        <v>200</v>
      </c>
      <c r="H19" s="150" t="s">
        <v>158</v>
      </c>
      <c r="I19" s="150">
        <v>9</v>
      </c>
      <c r="K19" s="361">
        <f>K18*DL_OH!$Y$66</f>
        <v>9.7962991102059469</v>
      </c>
      <c r="Q19" s="361"/>
      <c r="V19" s="154">
        <f t="shared" ref="V19:V20" si="0">AVERAGE(J19:U19)</f>
        <v>9.7962991102059469</v>
      </c>
      <c r="W19" s="150" t="e">
        <f t="shared" ref="W19:W20" si="1">SQRT(VAR(J19:U19))</f>
        <v>#DIV/0!</v>
      </c>
      <c r="X19" s="150">
        <f t="shared" ref="X19:X20" si="2">COUNT(J19:U19)</f>
        <v>1</v>
      </c>
    </row>
    <row r="20" spans="1:24" ht="25.5">
      <c r="A20" s="485"/>
      <c r="G20" s="98">
        <v>400</v>
      </c>
      <c r="H20" s="150" t="s">
        <v>158</v>
      </c>
      <c r="I20" s="150">
        <v>9</v>
      </c>
      <c r="K20" s="361">
        <f>K18*DL_OH!$AC$66</f>
        <v>10.457210542480313</v>
      </c>
      <c r="Q20" s="361"/>
      <c r="V20" s="154">
        <f t="shared" si="0"/>
        <v>10.457210542480313</v>
      </c>
      <c r="W20" s="150" t="e">
        <f t="shared" si="1"/>
        <v>#DIV/0!</v>
      </c>
      <c r="X20" s="150">
        <f t="shared" si="2"/>
        <v>1</v>
      </c>
    </row>
    <row r="21" spans="1:24" ht="25.5">
      <c r="A21" s="485"/>
      <c r="G21" s="98">
        <v>100</v>
      </c>
      <c r="H21" s="149" t="s">
        <v>160</v>
      </c>
      <c r="I21" s="149">
        <v>0.3</v>
      </c>
      <c r="J21" s="365"/>
      <c r="K21" s="366">
        <f>DL_OH!U66*0.417</f>
        <v>0.3428266001590084</v>
      </c>
      <c r="L21" s="365"/>
      <c r="M21" s="365"/>
      <c r="N21" s="365"/>
      <c r="O21" s="365"/>
      <c r="P21" s="365"/>
      <c r="Q21" s="365"/>
      <c r="R21" s="149"/>
      <c r="S21" s="149"/>
      <c r="T21" s="149"/>
      <c r="U21" s="149"/>
      <c r="V21" s="155">
        <f>AVERAGE(J21:U21)</f>
        <v>0.3428266001590084</v>
      </c>
      <c r="W21" s="149" t="e">
        <f>SQRT(VAR(J21:U21))</f>
        <v>#DIV/0!</v>
      </c>
      <c r="X21" s="149">
        <f>COUNT(J21:U21)</f>
        <v>1</v>
      </c>
    </row>
    <row r="22" spans="1:24" ht="25.5">
      <c r="A22" s="398"/>
      <c r="G22" s="98">
        <v>200</v>
      </c>
      <c r="H22" s="149" t="s">
        <v>160</v>
      </c>
      <c r="I22" s="149">
        <v>0.3</v>
      </c>
      <c r="J22" s="365"/>
      <c r="K22" s="365">
        <f>K21*DL_OH!$Y$66</f>
        <v>0.39629964386455957</v>
      </c>
      <c r="L22" s="365"/>
      <c r="M22" s="365"/>
      <c r="N22" s="365"/>
      <c r="O22" s="365"/>
      <c r="P22" s="365"/>
      <c r="Q22" s="365"/>
      <c r="R22" s="149"/>
      <c r="S22" s="149"/>
      <c r="T22" s="149"/>
      <c r="U22" s="149"/>
      <c r="V22" s="155">
        <f t="shared" ref="V22:V23" si="3">AVERAGE(J22:U22)</f>
        <v>0.39629964386455957</v>
      </c>
      <c r="W22" s="149" t="e">
        <f t="shared" ref="W22:W23" si="4">SQRT(VAR(J22:U22))</f>
        <v>#DIV/0!</v>
      </c>
      <c r="X22" s="149">
        <f t="shared" ref="X22:X23" si="5">COUNT(J22:U22)</f>
        <v>1</v>
      </c>
    </row>
    <row r="23" spans="1:24" ht="25.5">
      <c r="A23" s="398"/>
      <c r="G23" s="98">
        <v>400</v>
      </c>
      <c r="H23" s="149" t="s">
        <v>160</v>
      </c>
      <c r="I23" s="149">
        <v>0.3</v>
      </c>
      <c r="J23" s="365"/>
      <c r="K23" s="365">
        <f>K21*DL_OH!$AC$66</f>
        <v>0.4230361657173351</v>
      </c>
      <c r="L23" s="365"/>
      <c r="M23" s="365"/>
      <c r="N23" s="365"/>
      <c r="O23" s="365"/>
      <c r="P23" s="365"/>
      <c r="Q23" s="365"/>
      <c r="R23" s="149"/>
      <c r="S23" s="149"/>
      <c r="T23" s="149"/>
      <c r="U23" s="149"/>
      <c r="V23" s="155">
        <f t="shared" si="3"/>
        <v>0.4230361657173351</v>
      </c>
      <c r="W23" s="149" t="e">
        <f t="shared" si="4"/>
        <v>#DIV/0!</v>
      </c>
      <c r="X23" s="149">
        <f t="shared" si="5"/>
        <v>1</v>
      </c>
    </row>
    <row r="24" spans="1:24">
      <c r="A24" s="398"/>
      <c r="K24" s="362"/>
      <c r="Q24" s="361"/>
      <c r="V24" s="154"/>
    </row>
    <row r="25" spans="1:24" ht="51">
      <c r="A25" s="398"/>
      <c r="B25" s="150" t="s">
        <v>252</v>
      </c>
      <c r="C25" s="150" t="s">
        <v>926</v>
      </c>
      <c r="D25" s="115" t="s">
        <v>439</v>
      </c>
      <c r="E25" s="115" t="s">
        <v>182</v>
      </c>
      <c r="F25" s="150" t="s">
        <v>270</v>
      </c>
      <c r="G25" s="98">
        <v>80</v>
      </c>
      <c r="H25" s="150" t="s">
        <v>158</v>
      </c>
      <c r="I25" s="150">
        <v>9</v>
      </c>
      <c r="L25" s="364">
        <v>14.879240506329117</v>
      </c>
      <c r="Q25" s="361"/>
      <c r="V25" s="154">
        <f>AVERAGE(J25:U25)</f>
        <v>14.879240506329117</v>
      </c>
      <c r="W25" s="150" t="e">
        <f>SQRT(VAR(J25:U25))</f>
        <v>#DIV/0!</v>
      </c>
      <c r="X25" s="150">
        <f>COUNT(J25:U25)</f>
        <v>1</v>
      </c>
    </row>
    <row r="26" spans="1:24" ht="25.5">
      <c r="A26" s="398"/>
      <c r="D26" s="115"/>
      <c r="E26" s="115"/>
      <c r="G26" s="98">
        <v>200</v>
      </c>
      <c r="H26" s="150" t="s">
        <v>158</v>
      </c>
      <c r="I26" s="150">
        <v>9</v>
      </c>
      <c r="L26" s="361">
        <f>L25*DL_OH!$Y$107</f>
        <v>17.081250844208906</v>
      </c>
      <c r="Q26" s="361"/>
      <c r="V26" s="154">
        <f>AVERAGE(J26:U26)</f>
        <v>17.081250844208906</v>
      </c>
      <c r="W26" s="150" t="e">
        <f>SQRT(VAR(J26:U26))</f>
        <v>#DIV/0!</v>
      </c>
      <c r="X26" s="150">
        <f>COUNT(J26:U26)</f>
        <v>1</v>
      </c>
    </row>
    <row r="27" spans="1:24" ht="25.5">
      <c r="A27" s="398"/>
      <c r="G27" s="98">
        <v>80</v>
      </c>
      <c r="H27" s="149" t="s">
        <v>160</v>
      </c>
      <c r="I27" s="149">
        <v>0.3</v>
      </c>
      <c r="J27" s="365"/>
      <c r="K27" s="366"/>
      <c r="L27" s="368">
        <v>0.7207594936708861</v>
      </c>
      <c r="M27" s="365"/>
      <c r="N27" s="365"/>
      <c r="O27" s="365"/>
      <c r="P27" s="365"/>
      <c r="Q27" s="365"/>
      <c r="R27" s="149"/>
      <c r="S27" s="149"/>
      <c r="T27" s="149"/>
      <c r="U27" s="149"/>
      <c r="V27" s="155">
        <f>AVERAGE(J27:U27)</f>
        <v>0.7207594936708861</v>
      </c>
      <c r="W27" s="149" t="e">
        <f>SQRT(VAR(J27:U27))</f>
        <v>#DIV/0!</v>
      </c>
      <c r="X27" s="149">
        <f>COUNT(J27:U27)</f>
        <v>1</v>
      </c>
    </row>
    <row r="28" spans="1:24" ht="25.5">
      <c r="A28" s="398"/>
      <c r="G28" s="98">
        <v>200</v>
      </c>
      <c r="H28" s="149" t="s">
        <v>160</v>
      </c>
      <c r="I28" s="149">
        <v>0.3</v>
      </c>
      <c r="J28" s="365"/>
      <c r="K28" s="366"/>
      <c r="L28" s="365">
        <f>L27*DL_OH!$Y$107</f>
        <v>0.82742621873075639</v>
      </c>
      <c r="M28" s="365"/>
      <c r="N28" s="365"/>
      <c r="O28" s="365"/>
      <c r="P28" s="365"/>
      <c r="Q28" s="365"/>
      <c r="R28" s="149"/>
      <c r="S28" s="149"/>
      <c r="T28" s="149"/>
      <c r="U28" s="149"/>
      <c r="V28" s="155">
        <f>AVERAGE(J28:U28)</f>
        <v>0.82742621873075639</v>
      </c>
      <c r="W28" s="149" t="e">
        <f>SQRT(VAR(J28:U28))</f>
        <v>#DIV/0!</v>
      </c>
      <c r="X28" s="149">
        <f>COUNT(J28:U28)</f>
        <v>1</v>
      </c>
    </row>
    <row r="29" spans="1:24">
      <c r="A29" s="398"/>
      <c r="K29" s="362"/>
      <c r="L29" s="364"/>
      <c r="Q29" s="361"/>
      <c r="V29" s="154"/>
    </row>
    <row r="30" spans="1:24" ht="51">
      <c r="A30" s="398"/>
      <c r="B30" s="150" t="s">
        <v>252</v>
      </c>
      <c r="C30" s="150" t="s">
        <v>926</v>
      </c>
      <c r="D30" s="115" t="s">
        <v>439</v>
      </c>
      <c r="E30" s="115" t="s">
        <v>438</v>
      </c>
      <c r="F30" s="150" t="s">
        <v>270</v>
      </c>
      <c r="G30" s="98">
        <v>80</v>
      </c>
      <c r="H30" s="150" t="s">
        <v>158</v>
      </c>
      <c r="I30" s="150">
        <v>9</v>
      </c>
      <c r="L30" s="364">
        <v>14.928607594936709</v>
      </c>
      <c r="Q30" s="361"/>
      <c r="V30" s="154">
        <f>AVERAGE(J30:U30)</f>
        <v>14.928607594936709</v>
      </c>
      <c r="W30" s="150" t="e">
        <f>SQRT(VAR(J30:U30))</f>
        <v>#DIV/0!</v>
      </c>
      <c r="X30" s="150">
        <f>COUNT(J30:U30)</f>
        <v>1</v>
      </c>
    </row>
    <row r="31" spans="1:24" ht="25.5">
      <c r="A31" s="398"/>
      <c r="D31" s="115"/>
      <c r="E31" s="115"/>
      <c r="G31" s="98">
        <v>200</v>
      </c>
      <c r="H31" s="150" t="s">
        <v>158</v>
      </c>
      <c r="I31" s="150">
        <v>9</v>
      </c>
      <c r="L31" s="361">
        <f>L30*DL_OH!$Y$81</f>
        <v>16.948774486620209</v>
      </c>
      <c r="Q31" s="361"/>
      <c r="V31" s="154">
        <f t="shared" ref="V31:V32" si="6">AVERAGE(J31:U31)</f>
        <v>16.948774486620209</v>
      </c>
      <c r="W31" s="150" t="e">
        <f t="shared" ref="W31:W32" si="7">SQRT(VAR(J31:U31))</f>
        <v>#DIV/0!</v>
      </c>
      <c r="X31" s="150">
        <f t="shared" ref="X31:X32" si="8">COUNT(J31:U31)</f>
        <v>1</v>
      </c>
    </row>
    <row r="32" spans="1:24" ht="25.5">
      <c r="A32" s="398"/>
      <c r="D32" s="115"/>
      <c r="E32" s="115"/>
      <c r="G32" s="98">
        <v>400</v>
      </c>
      <c r="H32" s="150" t="s">
        <v>158</v>
      </c>
      <c r="I32" s="150">
        <v>9</v>
      </c>
      <c r="L32" s="361">
        <f>L30*DL_OH!$AC$81</f>
        <v>17.645322377621557</v>
      </c>
      <c r="Q32" s="361"/>
      <c r="V32" s="154">
        <f t="shared" si="6"/>
        <v>17.645322377621557</v>
      </c>
      <c r="W32" s="150" t="e">
        <f t="shared" si="7"/>
        <v>#DIV/0!</v>
      </c>
      <c r="X32" s="150">
        <f t="shared" si="8"/>
        <v>1</v>
      </c>
    </row>
    <row r="33" spans="1:24" ht="25.5">
      <c r="A33" s="398"/>
      <c r="G33" s="98">
        <v>80</v>
      </c>
      <c r="H33" s="149" t="s">
        <v>160</v>
      </c>
      <c r="I33" s="149">
        <v>0.3</v>
      </c>
      <c r="J33" s="365"/>
      <c r="K33" s="366"/>
      <c r="L33" s="368">
        <v>0.6121518987341773</v>
      </c>
      <c r="M33" s="365"/>
      <c r="N33" s="365"/>
      <c r="O33" s="365"/>
      <c r="P33" s="365"/>
      <c r="Q33" s="365"/>
      <c r="R33" s="149"/>
      <c r="S33" s="149"/>
      <c r="T33" s="149"/>
      <c r="U33" s="149"/>
      <c r="V33" s="155">
        <f>AVERAGE(J33:U33)</f>
        <v>0.6121518987341773</v>
      </c>
      <c r="W33" s="149" t="e">
        <f>SQRT(VAR(J33:U33))</f>
        <v>#DIV/0!</v>
      </c>
      <c r="X33" s="149">
        <f>COUNT(J33:U33)</f>
        <v>1</v>
      </c>
    </row>
    <row r="34" spans="1:24" ht="25.5">
      <c r="A34" s="398"/>
      <c r="G34" s="98">
        <v>200</v>
      </c>
      <c r="H34" s="149" t="s">
        <v>160</v>
      </c>
      <c r="I34" s="149">
        <v>0.3</v>
      </c>
      <c r="J34" s="365"/>
      <c r="K34" s="366"/>
      <c r="L34" s="365">
        <f>L33*DL_OH!$Y$81</f>
        <v>0.69498943000691349</v>
      </c>
      <c r="M34" s="365"/>
      <c r="N34" s="365"/>
      <c r="O34" s="365"/>
      <c r="P34" s="365"/>
      <c r="Q34" s="365"/>
      <c r="R34" s="149"/>
      <c r="S34" s="149"/>
      <c r="T34" s="149"/>
      <c r="U34" s="149"/>
      <c r="V34" s="155">
        <f t="shared" ref="V34:V35" si="9">AVERAGE(J34:U34)</f>
        <v>0.69498943000691349</v>
      </c>
      <c r="W34" s="149" t="e">
        <f t="shared" ref="W34:W35" si="10">SQRT(VAR(J34:U34))</f>
        <v>#DIV/0!</v>
      </c>
      <c r="X34" s="149">
        <f t="shared" ref="X34:X35" si="11">COUNT(J34:U34)</f>
        <v>1</v>
      </c>
    </row>
    <row r="35" spans="1:24" ht="25.5">
      <c r="A35" s="398"/>
      <c r="G35" s="98">
        <v>400</v>
      </c>
      <c r="H35" s="149" t="s">
        <v>160</v>
      </c>
      <c r="I35" s="149">
        <v>0.3</v>
      </c>
      <c r="J35" s="365"/>
      <c r="K35" s="366"/>
      <c r="L35" s="365">
        <f>L33*DL_OH!$AC$81</f>
        <v>0.72355157897654532</v>
      </c>
      <c r="M35" s="365"/>
      <c r="N35" s="365"/>
      <c r="O35" s="365"/>
      <c r="P35" s="365"/>
      <c r="Q35" s="365"/>
      <c r="R35" s="149"/>
      <c r="S35" s="149"/>
      <c r="T35" s="149"/>
      <c r="U35" s="149"/>
      <c r="V35" s="155">
        <f t="shared" si="9"/>
        <v>0.72355157897654532</v>
      </c>
      <c r="W35" s="149" t="e">
        <f t="shared" si="10"/>
        <v>#DIV/0!</v>
      </c>
      <c r="X35" s="149">
        <f t="shared" si="11"/>
        <v>1</v>
      </c>
    </row>
    <row r="36" spans="1:24">
      <c r="A36" s="398"/>
      <c r="K36" s="362"/>
      <c r="L36" s="364"/>
      <c r="Q36" s="361"/>
      <c r="V36" s="154"/>
    </row>
    <row r="37" spans="1:24" ht="51">
      <c r="A37" s="398"/>
      <c r="B37" s="150" t="s">
        <v>252</v>
      </c>
      <c r="C37" s="150" t="s">
        <v>927</v>
      </c>
      <c r="D37" s="115" t="s">
        <v>457</v>
      </c>
      <c r="E37" s="115" t="s">
        <v>182</v>
      </c>
      <c r="F37" s="150" t="s">
        <v>270</v>
      </c>
      <c r="G37" s="98">
        <v>80</v>
      </c>
      <c r="H37" s="150" t="s">
        <v>158</v>
      </c>
      <c r="I37" s="150">
        <v>9</v>
      </c>
      <c r="L37" s="364">
        <v>16.745316455696202</v>
      </c>
      <c r="Q37" s="361"/>
      <c r="V37" s="154">
        <f>AVERAGE(J37:U37)</f>
        <v>16.745316455696202</v>
      </c>
      <c r="W37" s="150" t="e">
        <f>SQRT(VAR(J37:U37))</f>
        <v>#DIV/0!</v>
      </c>
      <c r="X37" s="150">
        <f>COUNT(J37:U37)</f>
        <v>1</v>
      </c>
    </row>
    <row r="38" spans="1:24" ht="25.5">
      <c r="A38" s="398"/>
      <c r="D38" s="115"/>
      <c r="E38" s="115"/>
      <c r="G38" s="98">
        <v>200</v>
      </c>
      <c r="H38" s="150" t="s">
        <v>158</v>
      </c>
      <c r="I38" s="150">
        <v>9</v>
      </c>
      <c r="L38" s="361">
        <f>L37*DL_OH!$Y$107</f>
        <v>19.223491328320037</v>
      </c>
      <c r="Q38" s="361"/>
      <c r="V38" s="154">
        <f>AVERAGE(J38:U38)</f>
        <v>19.223491328320037</v>
      </c>
      <c r="W38" s="150" t="e">
        <f>SQRT(VAR(J38:U38))</f>
        <v>#DIV/0!</v>
      </c>
      <c r="X38" s="150">
        <f>COUNT(J38:U38)</f>
        <v>1</v>
      </c>
    </row>
    <row r="39" spans="1:24" ht="25.5">
      <c r="A39" s="398"/>
      <c r="G39" s="98">
        <v>80</v>
      </c>
      <c r="H39" s="149" t="s">
        <v>160</v>
      </c>
      <c r="I39" s="149">
        <v>0.3</v>
      </c>
      <c r="J39" s="365"/>
      <c r="K39" s="366"/>
      <c r="L39" s="368">
        <v>0.99721518987341773</v>
      </c>
      <c r="M39" s="365"/>
      <c r="N39" s="365"/>
      <c r="O39" s="365"/>
      <c r="P39" s="365"/>
      <c r="Q39" s="365"/>
      <c r="R39" s="149"/>
      <c r="S39" s="149"/>
      <c r="T39" s="149"/>
      <c r="U39" s="149"/>
      <c r="V39" s="155">
        <f>AVERAGE(J39:U39)</f>
        <v>0.99721518987341773</v>
      </c>
      <c r="W39" s="149" t="e">
        <f>SQRT(VAR(J39:U39))</f>
        <v>#DIV/0!</v>
      </c>
      <c r="X39" s="149">
        <f>COUNT(J39:U39)</f>
        <v>1</v>
      </c>
    </row>
    <row r="40" spans="1:24" ht="25.5">
      <c r="A40" s="398"/>
      <c r="G40" s="98">
        <v>200</v>
      </c>
      <c r="H40" s="149" t="s">
        <v>160</v>
      </c>
      <c r="I40" s="149">
        <v>0.3</v>
      </c>
      <c r="J40" s="365"/>
      <c r="K40" s="366"/>
      <c r="L40" s="365">
        <f>L39*DL_OH!$Y$107</f>
        <v>1.1447951793398137</v>
      </c>
      <c r="M40" s="365"/>
      <c r="N40" s="365"/>
      <c r="O40" s="365"/>
      <c r="P40" s="365"/>
      <c r="Q40" s="365"/>
      <c r="R40" s="149"/>
      <c r="S40" s="149"/>
      <c r="T40" s="149"/>
      <c r="U40" s="149"/>
      <c r="V40" s="155">
        <f>AVERAGE(J40:U40)</f>
        <v>1.1447951793398137</v>
      </c>
      <c r="W40" s="149" t="e">
        <f>SQRT(VAR(J40:U40))</f>
        <v>#DIV/0!</v>
      </c>
      <c r="X40" s="149">
        <f>COUNT(J40:U40)</f>
        <v>1</v>
      </c>
    </row>
    <row r="41" spans="1:24">
      <c r="A41" s="398"/>
      <c r="K41" s="362"/>
      <c r="L41" s="364"/>
      <c r="Q41" s="361"/>
      <c r="V41" s="154"/>
    </row>
    <row r="42" spans="1:24" ht="51">
      <c r="A42" s="398"/>
      <c r="B42" s="150" t="s">
        <v>252</v>
      </c>
      <c r="C42" s="150" t="s">
        <v>927</v>
      </c>
      <c r="D42" s="115" t="s">
        <v>457</v>
      </c>
      <c r="E42" s="115" t="s">
        <v>438</v>
      </c>
      <c r="F42" s="150" t="s">
        <v>270</v>
      </c>
      <c r="G42" s="98">
        <v>80</v>
      </c>
      <c r="H42" s="150" t="s">
        <v>158</v>
      </c>
      <c r="I42" s="150">
        <v>9</v>
      </c>
      <c r="L42" s="364">
        <v>16.844050632911394</v>
      </c>
      <c r="Q42" s="361"/>
      <c r="V42" s="154">
        <f>AVERAGE(J42:U42)</f>
        <v>16.844050632911394</v>
      </c>
      <c r="W42" s="150" t="e">
        <f>SQRT(VAR(J42:U42))</f>
        <v>#DIV/0!</v>
      </c>
      <c r="X42" s="150">
        <f>COUNT(J42:U42)</f>
        <v>1</v>
      </c>
    </row>
    <row r="43" spans="1:24" ht="25.5">
      <c r="A43" s="398"/>
      <c r="D43" s="115"/>
      <c r="E43" s="115"/>
      <c r="G43" s="98">
        <v>200</v>
      </c>
      <c r="H43" s="150" t="s">
        <v>158</v>
      </c>
      <c r="I43" s="150">
        <v>9</v>
      </c>
      <c r="L43" s="361">
        <f>L42*DL_OH!$Y$81</f>
        <v>19.123418832125715</v>
      </c>
      <c r="Q43" s="361"/>
      <c r="V43" s="154">
        <f t="shared" ref="V43:V44" si="12">AVERAGE(J43:U43)</f>
        <v>19.123418832125715</v>
      </c>
      <c r="W43" s="150" t="e">
        <f t="shared" ref="W43:W44" si="13">SQRT(VAR(J43:U43))</f>
        <v>#DIV/0!</v>
      </c>
      <c r="X43" s="150">
        <f t="shared" ref="X43:X44" si="14">COUNT(J43:U43)</f>
        <v>1</v>
      </c>
    </row>
    <row r="44" spans="1:24" ht="25.5">
      <c r="A44" s="398"/>
      <c r="D44" s="115"/>
      <c r="E44" s="115"/>
      <c r="G44" s="98">
        <v>400</v>
      </c>
      <c r="H44" s="150" t="s">
        <v>158</v>
      </c>
      <c r="I44" s="150">
        <v>9</v>
      </c>
      <c r="L44" s="361">
        <f>L42*DL_OH!$AC$81</f>
        <v>19.909338608612682</v>
      </c>
      <c r="Q44" s="361"/>
      <c r="V44" s="154">
        <f t="shared" si="12"/>
        <v>19.909338608612682</v>
      </c>
      <c r="W44" s="150" t="e">
        <f t="shared" si="13"/>
        <v>#DIV/0!</v>
      </c>
      <c r="X44" s="150">
        <f t="shared" si="14"/>
        <v>1</v>
      </c>
    </row>
    <row r="45" spans="1:24" ht="25.5">
      <c r="A45" s="398"/>
      <c r="G45" s="98">
        <v>80</v>
      </c>
      <c r="H45" s="149" t="s">
        <v>160</v>
      </c>
      <c r="I45" s="149">
        <v>0.3</v>
      </c>
      <c r="J45" s="365"/>
      <c r="K45" s="366"/>
      <c r="L45" s="368">
        <v>0.99721518987341784</v>
      </c>
      <c r="M45" s="365"/>
      <c r="N45" s="365"/>
      <c r="O45" s="365"/>
      <c r="P45" s="365"/>
      <c r="Q45" s="365"/>
      <c r="R45" s="149"/>
      <c r="S45" s="149"/>
      <c r="T45" s="149"/>
      <c r="U45" s="149"/>
      <c r="V45" s="155">
        <f>AVERAGE(J45:U45)</f>
        <v>0.99721518987341784</v>
      </c>
      <c r="W45" s="149" t="e">
        <f>SQRT(VAR(J45:U45))</f>
        <v>#DIV/0!</v>
      </c>
      <c r="X45" s="149">
        <f>COUNT(J45:U45)</f>
        <v>1</v>
      </c>
    </row>
    <row r="46" spans="1:24" ht="25.5">
      <c r="A46" s="398"/>
      <c r="G46" s="98">
        <v>200</v>
      </c>
      <c r="H46" s="149" t="s">
        <v>160</v>
      </c>
      <c r="I46" s="149">
        <v>0.3</v>
      </c>
      <c r="J46" s="365"/>
      <c r="K46" s="366"/>
      <c r="L46" s="365">
        <f>L45*DL_OH!$Y$81</f>
        <v>1.1321602004951332</v>
      </c>
      <c r="M46" s="365"/>
      <c r="N46" s="365"/>
      <c r="O46" s="365"/>
      <c r="P46" s="365"/>
      <c r="Q46" s="365"/>
      <c r="R46" s="149"/>
      <c r="S46" s="149"/>
      <c r="T46" s="149"/>
      <c r="U46" s="149"/>
      <c r="V46" s="155">
        <f t="shared" ref="V46:V47" si="15">AVERAGE(J46:U46)</f>
        <v>1.1321602004951332</v>
      </c>
      <c r="W46" s="149" t="e">
        <f t="shared" ref="W46:W47" si="16">SQRT(VAR(J46:U46))</f>
        <v>#DIV/0!</v>
      </c>
      <c r="X46" s="149">
        <f t="shared" ref="X46:X47" si="17">COUNT(J46:U46)</f>
        <v>1</v>
      </c>
    </row>
    <row r="47" spans="1:24" ht="25.5">
      <c r="A47" s="398"/>
      <c r="G47" s="98">
        <v>400</v>
      </c>
      <c r="H47" s="149" t="s">
        <v>160</v>
      </c>
      <c r="I47" s="149">
        <v>0.3</v>
      </c>
      <c r="J47" s="365"/>
      <c r="K47" s="366"/>
      <c r="L47" s="365">
        <f>L45*DL_OH!$AC$81</f>
        <v>1.1786888625263077</v>
      </c>
      <c r="M47" s="365"/>
      <c r="N47" s="365"/>
      <c r="O47" s="365"/>
      <c r="P47" s="365"/>
      <c r="Q47" s="365"/>
      <c r="R47" s="149"/>
      <c r="S47" s="149"/>
      <c r="T47" s="149"/>
      <c r="U47" s="149"/>
      <c r="V47" s="155">
        <f t="shared" si="15"/>
        <v>1.1786888625263077</v>
      </c>
      <c r="W47" s="149" t="e">
        <f t="shared" si="16"/>
        <v>#DIV/0!</v>
      </c>
      <c r="X47" s="149">
        <f t="shared" si="17"/>
        <v>1</v>
      </c>
    </row>
    <row r="48" spans="1:24" ht="51">
      <c r="A48" s="398"/>
      <c r="B48" s="150" t="s">
        <v>252</v>
      </c>
      <c r="C48" s="150" t="s">
        <v>1167</v>
      </c>
      <c r="D48" s="115" t="s">
        <v>1233</v>
      </c>
      <c r="E48" s="115" t="s">
        <v>1169</v>
      </c>
      <c r="F48" s="150" t="s">
        <v>1278</v>
      </c>
      <c r="G48" s="98">
        <v>80</v>
      </c>
      <c r="H48" s="150" t="s">
        <v>158</v>
      </c>
      <c r="I48" s="150">
        <v>9</v>
      </c>
      <c r="M48" s="361">
        <f>DL_OH!U112*14.8*(1-DL_OH!$Q$112/100)/(1-DL_OH!$Q$111/100)</f>
        <v>13.900209643605875</v>
      </c>
      <c r="Q48" s="361"/>
      <c r="V48" s="154">
        <f>AVERAGE(J48:U48)</f>
        <v>13.900209643605875</v>
      </c>
      <c r="W48" s="150" t="e">
        <f>SQRT(VAR(J48:U48))</f>
        <v>#DIV/0!</v>
      </c>
      <c r="X48" s="150">
        <f>COUNT(J48:U48)</f>
        <v>1</v>
      </c>
    </row>
    <row r="49" spans="1:24" ht="25.5">
      <c r="A49" s="398"/>
      <c r="D49" s="115"/>
      <c r="E49" s="115"/>
      <c r="G49" s="98">
        <v>200</v>
      </c>
      <c r="H49" s="150" t="s">
        <v>158</v>
      </c>
      <c r="I49" s="150">
        <v>9</v>
      </c>
      <c r="M49" s="361">
        <f>M48*DL_OH!$Y$112</f>
        <v>16.874854507337528</v>
      </c>
      <c r="Q49" s="361"/>
      <c r="V49" s="154">
        <f>AVERAGE(J49:U49)</f>
        <v>16.874854507337528</v>
      </c>
      <c r="W49" s="150" t="e">
        <f>SQRT(VAR(J49:U49))</f>
        <v>#DIV/0!</v>
      </c>
      <c r="X49" s="150">
        <f>COUNT(J49:U49)</f>
        <v>1</v>
      </c>
    </row>
    <row r="50" spans="1:24" ht="25.5">
      <c r="A50" s="398"/>
      <c r="G50" s="98">
        <v>80</v>
      </c>
      <c r="H50" s="149" t="s">
        <v>160</v>
      </c>
      <c r="I50" s="149">
        <v>0.3</v>
      </c>
      <c r="J50" s="365"/>
      <c r="K50" s="366"/>
      <c r="L50" s="365"/>
      <c r="M50" s="365">
        <f>0.37*(1-DL_OH!$Q$112/100)/(1-DL_OH!$Q$111/100)*DL_OH!$U$112</f>
        <v>0.34750524109014685</v>
      </c>
      <c r="N50" s="365"/>
      <c r="O50" s="365"/>
      <c r="P50" s="365"/>
      <c r="Q50" s="365"/>
      <c r="R50" s="149"/>
      <c r="S50" s="149"/>
      <c r="T50" s="149"/>
      <c r="U50" s="149"/>
      <c r="V50" s="155">
        <f>AVERAGE(J50:U50)</f>
        <v>0.34750524109014685</v>
      </c>
      <c r="W50" s="149" t="e">
        <f>SQRT(VAR(J50:U50))</f>
        <v>#DIV/0!</v>
      </c>
      <c r="X50" s="149">
        <f>COUNT(J50:U50)</f>
        <v>1</v>
      </c>
    </row>
    <row r="51" spans="1:24" ht="25.5">
      <c r="A51" s="398"/>
      <c r="G51" s="98">
        <v>200</v>
      </c>
      <c r="H51" s="149" t="s">
        <v>160</v>
      </c>
      <c r="I51" s="149">
        <v>0.3</v>
      </c>
      <c r="J51" s="365"/>
      <c r="K51" s="366"/>
      <c r="L51" s="365"/>
      <c r="M51" s="365">
        <f>M50*DL_OH!$Y$112</f>
        <v>0.42187136268343817</v>
      </c>
      <c r="N51" s="365"/>
      <c r="O51" s="365"/>
      <c r="P51" s="365"/>
      <c r="Q51" s="365"/>
      <c r="R51" s="149"/>
      <c r="S51" s="149"/>
      <c r="T51" s="149"/>
      <c r="U51" s="149"/>
      <c r="V51" s="155">
        <f>AVERAGE(J51:U51)</f>
        <v>0.42187136268343817</v>
      </c>
      <c r="W51" s="149" t="e">
        <f>SQRT(VAR(J51:U51))</f>
        <v>#DIV/0!</v>
      </c>
      <c r="X51" s="149">
        <f>COUNT(J51:U51)</f>
        <v>1</v>
      </c>
    </row>
    <row r="52" spans="1:24" ht="51">
      <c r="A52" s="398"/>
      <c r="B52" s="150" t="s">
        <v>252</v>
      </c>
      <c r="C52" s="150" t="s">
        <v>1239</v>
      </c>
      <c r="D52" s="115" t="s">
        <v>1240</v>
      </c>
      <c r="E52" s="115" t="s">
        <v>278</v>
      </c>
      <c r="F52" s="150" t="s">
        <v>849</v>
      </c>
      <c r="G52" s="98">
        <v>80</v>
      </c>
      <c r="H52" s="150" t="s">
        <v>158</v>
      </c>
      <c r="I52" s="150">
        <v>9</v>
      </c>
      <c r="K52" s="362"/>
      <c r="Q52" s="361">
        <f>DL_OH!U118*13.37</f>
        <v>12.034437574494685</v>
      </c>
      <c r="V52" s="154">
        <f t="shared" ref="V52:V57" si="18">AVERAGE(J52:U52)</f>
        <v>12.034437574494685</v>
      </c>
      <c r="X52" s="150">
        <f t="shared" ref="X52:X57" si="19">COUNT(J52:U52)</f>
        <v>1</v>
      </c>
    </row>
    <row r="53" spans="1:24" ht="25.5">
      <c r="A53" s="398"/>
      <c r="D53" s="115"/>
      <c r="E53" s="115"/>
      <c r="G53" s="98">
        <v>200</v>
      </c>
      <c r="H53" s="150" t="s">
        <v>158</v>
      </c>
      <c r="I53" s="150">
        <v>9</v>
      </c>
      <c r="K53" s="362"/>
      <c r="Q53" s="361">
        <f>Q52*DL_OH!$Y$118</f>
        <v>14.398686228697645</v>
      </c>
      <c r="V53" s="154">
        <f t="shared" si="18"/>
        <v>14.398686228697645</v>
      </c>
      <c r="W53" s="150" t="e">
        <f t="shared" ref="W53:W54" si="20">SQRT(VAR(J53:U53))</f>
        <v>#DIV/0!</v>
      </c>
      <c r="X53" s="150">
        <f t="shared" si="19"/>
        <v>1</v>
      </c>
    </row>
    <row r="54" spans="1:24" ht="25.5">
      <c r="A54" s="398"/>
      <c r="D54" s="115"/>
      <c r="E54" s="115"/>
      <c r="G54" s="98">
        <v>400</v>
      </c>
      <c r="H54" s="150" t="s">
        <v>158</v>
      </c>
      <c r="I54" s="150">
        <v>9</v>
      </c>
      <c r="K54" s="362"/>
      <c r="Q54" s="361">
        <f>Q52*DL_OH!$AC$118</f>
        <v>14.965692354973953</v>
      </c>
      <c r="V54" s="154">
        <f t="shared" si="18"/>
        <v>14.965692354973953</v>
      </c>
      <c r="W54" s="150" t="e">
        <f t="shared" si="20"/>
        <v>#DIV/0!</v>
      </c>
      <c r="X54" s="150">
        <f t="shared" si="19"/>
        <v>1</v>
      </c>
    </row>
    <row r="55" spans="1:24" ht="25.5">
      <c r="A55" s="398"/>
      <c r="G55" s="98">
        <v>80</v>
      </c>
      <c r="H55" s="149" t="s">
        <v>160</v>
      </c>
      <c r="I55" s="149">
        <v>0.3</v>
      </c>
      <c r="J55" s="365"/>
      <c r="K55" s="366"/>
      <c r="L55" s="365"/>
      <c r="M55" s="365"/>
      <c r="N55" s="365"/>
      <c r="O55" s="365"/>
      <c r="P55" s="365"/>
      <c r="Q55" s="365">
        <f>DL_OH!U118*0.54</f>
        <v>0.48605806209627006</v>
      </c>
      <c r="R55" s="149"/>
      <c r="S55" s="149"/>
      <c r="T55" s="149"/>
      <c r="U55" s="149"/>
      <c r="V55" s="155">
        <f t="shared" si="18"/>
        <v>0.48605806209627006</v>
      </c>
      <c r="W55" s="149"/>
      <c r="X55" s="149">
        <f t="shared" si="19"/>
        <v>1</v>
      </c>
    </row>
    <row r="56" spans="1:24" ht="25.5">
      <c r="A56" s="398"/>
      <c r="G56" s="98">
        <v>200</v>
      </c>
      <c r="H56" s="149" t="s">
        <v>160</v>
      </c>
      <c r="I56" s="149">
        <v>0.3</v>
      </c>
      <c r="J56" s="365"/>
      <c r="K56" s="366"/>
      <c r="L56" s="365"/>
      <c r="M56" s="365"/>
      <c r="N56" s="365"/>
      <c r="O56" s="365"/>
      <c r="P56" s="365"/>
      <c r="Q56" s="365">
        <f>Q55*DL_OH!$Y$118</f>
        <v>0.5815475365367786</v>
      </c>
      <c r="R56" s="149"/>
      <c r="S56" s="149"/>
      <c r="T56" s="149"/>
      <c r="U56" s="149"/>
      <c r="V56" s="155">
        <f t="shared" si="18"/>
        <v>0.5815475365367786</v>
      </c>
      <c r="W56" s="149" t="e">
        <f t="shared" ref="W56:W57" si="21">SQRT(VAR(J56:U56))</f>
        <v>#DIV/0!</v>
      </c>
      <c r="X56" s="149">
        <f t="shared" si="19"/>
        <v>1</v>
      </c>
    </row>
    <row r="57" spans="1:24" ht="25.5">
      <c r="A57" s="398"/>
      <c r="G57" s="98">
        <v>400</v>
      </c>
      <c r="H57" s="149" t="s">
        <v>160</v>
      </c>
      <c r="I57" s="149">
        <v>0.3</v>
      </c>
      <c r="J57" s="365"/>
      <c r="K57" s="366"/>
      <c r="L57" s="365"/>
      <c r="M57" s="365"/>
      <c r="N57" s="365"/>
      <c r="O57" s="365"/>
      <c r="P57" s="365"/>
      <c r="Q57" s="365">
        <f>Q55*DL_OH!$AC$118</f>
        <v>0.60444830753073564</v>
      </c>
      <c r="R57" s="149"/>
      <c r="S57" s="149"/>
      <c r="T57" s="149"/>
      <c r="U57" s="149"/>
      <c r="V57" s="155">
        <f t="shared" si="18"/>
        <v>0.60444830753073564</v>
      </c>
      <c r="W57" s="149" t="e">
        <f t="shared" si="21"/>
        <v>#DIV/0!</v>
      </c>
      <c r="X57" s="149">
        <f t="shared" si="19"/>
        <v>1</v>
      </c>
    </row>
    <row r="58" spans="1:24">
      <c r="A58" s="398"/>
      <c r="K58" s="362"/>
      <c r="Q58" s="361"/>
      <c r="V58" s="154"/>
    </row>
    <row r="59" spans="1:24">
      <c r="A59" s="159"/>
      <c r="K59" s="370"/>
      <c r="Q59" s="361"/>
      <c r="V59" s="154"/>
    </row>
    <row r="60" spans="1:24">
      <c r="K60" s="362"/>
      <c r="Q60" s="361"/>
      <c r="V60" s="154"/>
    </row>
    <row r="61" spans="1:24">
      <c r="A61" s="158"/>
      <c r="B61" s="81" t="s">
        <v>40</v>
      </c>
      <c r="C61" s="81"/>
      <c r="D61" s="81"/>
      <c r="E61" s="81"/>
      <c r="F61" s="81"/>
      <c r="G61" s="403"/>
      <c r="H61" s="81"/>
      <c r="I61" s="81"/>
      <c r="J61" s="358"/>
      <c r="K61" s="392"/>
      <c r="L61" s="358"/>
      <c r="M61" s="358"/>
      <c r="N61" s="358"/>
      <c r="O61" s="358"/>
      <c r="P61" s="358"/>
      <c r="Q61" s="358"/>
      <c r="R61" s="81"/>
      <c r="S61" s="81"/>
      <c r="T61" s="81"/>
      <c r="U61" s="81"/>
      <c r="V61" s="95"/>
      <c r="W61" s="81"/>
      <c r="X61" s="81"/>
    </row>
    <row r="62" spans="1:24" ht="51">
      <c r="A62" s="158"/>
      <c r="B62" s="150" t="s">
        <v>252</v>
      </c>
      <c r="C62" s="150" t="s">
        <v>935</v>
      </c>
      <c r="D62" s="150" t="s">
        <v>536</v>
      </c>
      <c r="E62" s="150" t="s">
        <v>438</v>
      </c>
      <c r="H62" s="150" t="s">
        <v>158</v>
      </c>
      <c r="I62" s="150">
        <v>6.75</v>
      </c>
      <c r="K62" s="370"/>
      <c r="N62" s="361">
        <f>UL_OH!R115*7.4456</f>
        <v>7.8944305425318149</v>
      </c>
      <c r="Q62" s="361"/>
      <c r="V62" s="154">
        <f>AVERAGE(J62:U62)</f>
        <v>7.8944305425318149</v>
      </c>
      <c r="W62" s="150" t="e">
        <f>SQRT(VAR(J62:U62))</f>
        <v>#DIV/0!</v>
      </c>
      <c r="X62" s="150">
        <f>COUNT(J62:U62)</f>
        <v>1</v>
      </c>
    </row>
    <row r="63" spans="1:24" ht="25.5">
      <c r="A63" s="158"/>
      <c r="H63" s="149" t="s">
        <v>160</v>
      </c>
      <c r="I63" s="149">
        <v>0.21</v>
      </c>
      <c r="J63" s="365"/>
      <c r="K63" s="371"/>
      <c r="L63" s="365"/>
      <c r="M63" s="365"/>
      <c r="N63" s="365">
        <f>UL_OH!R115*0.4573</f>
        <v>0.4848666443402545</v>
      </c>
      <c r="O63" s="365"/>
      <c r="P63" s="365"/>
      <c r="Q63" s="365"/>
      <c r="R63" s="149"/>
      <c r="S63" s="149"/>
      <c r="T63" s="149"/>
      <c r="U63" s="149"/>
      <c r="V63" s="155">
        <f>AVERAGE(J63:U63)</f>
        <v>0.4848666443402545</v>
      </c>
      <c r="W63" s="149" t="e">
        <f>SQRT(VAR(J63:U63))</f>
        <v>#DIV/0!</v>
      </c>
      <c r="X63" s="149">
        <f>COUNT(J63:U63)</f>
        <v>1</v>
      </c>
    </row>
    <row r="64" spans="1:24">
      <c r="A64" s="158"/>
      <c r="K64" s="362"/>
      <c r="Q64" s="361"/>
      <c r="V64" s="154"/>
    </row>
    <row r="65" spans="1:24" ht="51">
      <c r="A65" s="158"/>
      <c r="B65" s="150" t="s">
        <v>252</v>
      </c>
      <c r="C65" s="150" t="s">
        <v>936</v>
      </c>
      <c r="D65" s="150" t="s">
        <v>769</v>
      </c>
      <c r="E65" s="150" t="s">
        <v>438</v>
      </c>
      <c r="H65" s="150" t="s">
        <v>158</v>
      </c>
      <c r="I65" s="150">
        <v>6.75</v>
      </c>
      <c r="K65" s="370"/>
      <c r="P65" s="361">
        <f>UL_OH!R116*7.27</f>
        <v>7.6569594145043247</v>
      </c>
      <c r="Q65" s="361"/>
      <c r="V65" s="154">
        <f t="shared" ref="V65:V66" si="22">AVERAGE(J65:U65)</f>
        <v>7.6569594145043247</v>
      </c>
      <c r="W65" s="150" t="e">
        <f t="shared" ref="W65:W66" si="23">SQRT(VAR(J65:U65))</f>
        <v>#DIV/0!</v>
      </c>
      <c r="X65" s="150">
        <f t="shared" ref="X65:X66" si="24">COUNT(J65:U65)</f>
        <v>1</v>
      </c>
    </row>
    <row r="66" spans="1:24" ht="25.5">
      <c r="A66" s="158"/>
      <c r="H66" s="149" t="s">
        <v>160</v>
      </c>
      <c r="I66" s="149">
        <v>0.21</v>
      </c>
      <c r="J66" s="365"/>
      <c r="K66" s="371"/>
      <c r="L66" s="365"/>
      <c r="M66" s="365"/>
      <c r="N66" s="365"/>
      <c r="O66" s="365"/>
      <c r="P66" s="365">
        <f>UL_OH!R116*0.374</f>
        <v>0.39390685296074518</v>
      </c>
      <c r="Q66" s="365"/>
      <c r="R66" s="149"/>
      <c r="S66" s="149"/>
      <c r="T66" s="149"/>
      <c r="U66" s="149"/>
      <c r="V66" s="155">
        <f t="shared" si="22"/>
        <v>0.39390685296074518</v>
      </c>
      <c r="W66" s="149" t="e">
        <f t="shared" si="23"/>
        <v>#DIV/0!</v>
      </c>
      <c r="X66" s="149">
        <f t="shared" si="24"/>
        <v>1</v>
      </c>
    </row>
    <row r="67" spans="1:24">
      <c r="A67" s="158"/>
      <c r="K67" s="370"/>
      <c r="Q67" s="361"/>
      <c r="V67" s="154"/>
    </row>
    <row r="68" spans="1:24" ht="12.75" customHeight="1">
      <c r="A68" s="486" t="s">
        <v>219</v>
      </c>
      <c r="B68" s="67" t="s">
        <v>58</v>
      </c>
      <c r="C68" s="67"/>
      <c r="D68" s="67"/>
      <c r="E68" s="67"/>
      <c r="F68" s="67"/>
      <c r="G68" s="401"/>
      <c r="H68" s="81"/>
      <c r="I68" s="81"/>
      <c r="J68" s="358"/>
      <c r="K68" s="359"/>
      <c r="L68" s="358"/>
      <c r="M68" s="358"/>
      <c r="N68" s="358"/>
      <c r="O68" s="358"/>
      <c r="P68" s="358"/>
      <c r="Q68" s="358"/>
      <c r="R68" s="81"/>
      <c r="S68" s="81"/>
      <c r="T68" s="81"/>
      <c r="U68" s="81"/>
      <c r="V68" s="95"/>
      <c r="W68" s="81"/>
      <c r="X68" s="81"/>
    </row>
    <row r="69" spans="1:24" ht="51">
      <c r="A69" s="486"/>
      <c r="B69" s="150" t="s">
        <v>252</v>
      </c>
      <c r="C69" s="150" t="s">
        <v>928</v>
      </c>
      <c r="D69" s="150" t="s">
        <v>258</v>
      </c>
      <c r="E69" s="150" t="s">
        <v>182</v>
      </c>
      <c r="F69" s="150" t="s">
        <v>146</v>
      </c>
      <c r="H69" s="150" t="s">
        <v>158</v>
      </c>
      <c r="I69" s="150">
        <v>6.75</v>
      </c>
      <c r="J69" s="361">
        <f>UL_OH!R93*6.382</f>
        <v>6.0751044509058367</v>
      </c>
      <c r="K69" s="362"/>
      <c r="Q69" s="361"/>
      <c r="V69" s="154">
        <f t="shared" ref="V69:V70" si="25">AVERAGE(J69:U69)</f>
        <v>6.0751044509058367</v>
      </c>
      <c r="W69" s="150" t="e">
        <f>SQRT(VAR(J69:U69))</f>
        <v>#DIV/0!</v>
      </c>
      <c r="X69" s="150">
        <f>COUNT(J69:U69)</f>
        <v>1</v>
      </c>
    </row>
    <row r="70" spans="1:24" ht="25.5">
      <c r="A70" s="486"/>
      <c r="H70" s="149" t="s">
        <v>160</v>
      </c>
      <c r="I70" s="149">
        <v>0.21</v>
      </c>
      <c r="J70" s="365">
        <f>UL_OH!R93*0.245</f>
        <v>0.23321851934690224</v>
      </c>
      <c r="K70" s="366"/>
      <c r="L70" s="365"/>
      <c r="M70" s="365"/>
      <c r="N70" s="365"/>
      <c r="O70" s="365"/>
      <c r="P70" s="365"/>
      <c r="Q70" s="365"/>
      <c r="R70" s="149"/>
      <c r="S70" s="149"/>
      <c r="T70" s="149"/>
      <c r="U70" s="149"/>
      <c r="V70" s="155">
        <f t="shared" si="25"/>
        <v>0.23321851934690224</v>
      </c>
      <c r="W70" s="149" t="e">
        <f>SQRT(VAR(J70:U70))</f>
        <v>#DIV/0!</v>
      </c>
      <c r="X70" s="149">
        <f>COUNT(J70:U70)</f>
        <v>1</v>
      </c>
    </row>
    <row r="71" spans="1:24" ht="26.25" customHeight="1">
      <c r="A71" s="486"/>
      <c r="K71" s="362"/>
      <c r="Q71" s="361"/>
      <c r="V71" s="154"/>
    </row>
    <row r="72" spans="1:24" ht="51">
      <c r="A72" s="486"/>
      <c r="B72" s="150" t="s">
        <v>252</v>
      </c>
      <c r="C72" s="150" t="s">
        <v>925</v>
      </c>
      <c r="D72" s="150" t="s">
        <v>348</v>
      </c>
      <c r="E72" s="150" t="s">
        <v>182</v>
      </c>
      <c r="F72" s="150" t="s">
        <v>323</v>
      </c>
      <c r="H72" s="150" t="s">
        <v>158</v>
      </c>
      <c r="I72" s="150">
        <v>6.75</v>
      </c>
      <c r="J72" s="361">
        <f>UL_OH!R93*7.392</f>
        <v>7.0365358980093937</v>
      </c>
      <c r="K72" s="362"/>
      <c r="Q72" s="361"/>
      <c r="V72" s="154">
        <f t="shared" ref="V72:V73" si="26">AVERAGE(J72:U72)</f>
        <v>7.0365358980093937</v>
      </c>
      <c r="W72" s="150" t="e">
        <f>SQRT(VAR(J72:U72))</f>
        <v>#DIV/0!</v>
      </c>
      <c r="X72" s="150">
        <f>COUNT(J72:U72)</f>
        <v>1</v>
      </c>
    </row>
    <row r="73" spans="1:24" ht="25.5">
      <c r="A73" s="486"/>
      <c r="H73" s="149" t="s">
        <v>160</v>
      </c>
      <c r="I73" s="149">
        <v>0.21</v>
      </c>
      <c r="J73" s="365">
        <f>UL_OH!R93*0.425</f>
        <v>0.40456273764258549</v>
      </c>
      <c r="K73" s="366"/>
      <c r="L73" s="365"/>
      <c r="M73" s="365"/>
      <c r="N73" s="365"/>
      <c r="O73" s="365"/>
      <c r="P73" s="365"/>
      <c r="Q73" s="365"/>
      <c r="R73" s="149"/>
      <c r="S73" s="149"/>
      <c r="T73" s="149"/>
      <c r="U73" s="149"/>
      <c r="V73" s="155">
        <f t="shared" si="26"/>
        <v>0.40456273764258549</v>
      </c>
      <c r="W73" s="149" t="e">
        <f>SQRT(VAR(J73:U73))</f>
        <v>#DIV/0!</v>
      </c>
      <c r="X73" s="149">
        <f>COUNT(J73:U73)</f>
        <v>1</v>
      </c>
    </row>
    <row r="74" spans="1:24">
      <c r="A74" s="486"/>
      <c r="K74" s="362"/>
      <c r="Q74" s="361"/>
      <c r="V74" s="154"/>
    </row>
    <row r="75" spans="1:24">
      <c r="A75" s="486"/>
      <c r="K75" s="362"/>
      <c r="Q75" s="361"/>
      <c r="V75" s="154"/>
    </row>
    <row r="76" spans="1:24" ht="51">
      <c r="A76" s="486"/>
      <c r="B76" s="150" t="s">
        <v>252</v>
      </c>
      <c r="C76" s="150" t="s">
        <v>1234</v>
      </c>
      <c r="D76" s="150" t="s">
        <v>279</v>
      </c>
      <c r="E76" s="150" t="s">
        <v>278</v>
      </c>
      <c r="F76" s="150" t="s">
        <v>270</v>
      </c>
      <c r="H76" s="150" t="s">
        <v>158</v>
      </c>
      <c r="I76" s="150">
        <v>6.75</v>
      </c>
      <c r="K76" s="362">
        <f>UL_OH!R49*11.775</f>
        <v>11.438571428571429</v>
      </c>
      <c r="Q76" s="361"/>
      <c r="V76" s="154">
        <f t="shared" ref="V76:V77" si="27">AVERAGE(J76:U76)</f>
        <v>11.438571428571429</v>
      </c>
      <c r="W76" s="150" t="e">
        <f>SQRT(VAR(J76:U76))</f>
        <v>#DIV/0!</v>
      </c>
      <c r="X76" s="150">
        <f>COUNT(J76:U76)</f>
        <v>1</v>
      </c>
    </row>
    <row r="77" spans="1:24" ht="25.5">
      <c r="A77" s="486"/>
      <c r="H77" s="149" t="s">
        <v>160</v>
      </c>
      <c r="I77" s="149">
        <v>0.21</v>
      </c>
      <c r="J77" s="365"/>
      <c r="K77" s="366">
        <f>UL_OH!R49*0.438</f>
        <v>0.4254857142857143</v>
      </c>
      <c r="L77" s="365"/>
      <c r="M77" s="365"/>
      <c r="N77" s="365"/>
      <c r="O77" s="365"/>
      <c r="P77" s="365"/>
      <c r="Q77" s="365"/>
      <c r="R77" s="149"/>
      <c r="S77" s="149"/>
      <c r="T77" s="149"/>
      <c r="U77" s="149"/>
      <c r="V77" s="155">
        <f t="shared" si="27"/>
        <v>0.4254857142857143</v>
      </c>
      <c r="W77" s="149" t="e">
        <f>SQRT(VAR(J77:U77))</f>
        <v>#DIV/0!</v>
      </c>
      <c r="X77" s="149">
        <f>COUNT(J77:U77)</f>
        <v>1</v>
      </c>
    </row>
    <row r="78" spans="1:24">
      <c r="A78" s="399"/>
      <c r="K78" s="362"/>
      <c r="Q78" s="361"/>
      <c r="V78" s="154"/>
    </row>
    <row r="79" spans="1:24" ht="51">
      <c r="A79" s="399"/>
      <c r="B79" s="150" t="s">
        <v>252</v>
      </c>
      <c r="C79" s="150" t="s">
        <v>926</v>
      </c>
      <c r="D79" s="115" t="s">
        <v>905</v>
      </c>
      <c r="E79" s="115" t="s">
        <v>182</v>
      </c>
      <c r="F79" s="150" t="s">
        <v>270</v>
      </c>
      <c r="H79" s="150" t="s">
        <v>158</v>
      </c>
      <c r="I79" s="150">
        <v>6.75</v>
      </c>
      <c r="K79" s="362"/>
      <c r="L79" s="364">
        <v>7.44</v>
      </c>
      <c r="Q79" s="361"/>
      <c r="V79" s="154">
        <f t="shared" ref="V79:V84" si="28">AVERAGE(J79:U79)</f>
        <v>7.44</v>
      </c>
      <c r="W79" s="150" t="e">
        <f t="shared" ref="W79:W84" si="29">SQRT(VAR(J79:U79))</f>
        <v>#DIV/0!</v>
      </c>
      <c r="X79" s="150">
        <f t="shared" ref="X79:X84" si="30">COUNT(J79:U79)</f>
        <v>1</v>
      </c>
    </row>
    <row r="80" spans="1:24" ht="25.5">
      <c r="A80" s="399"/>
      <c r="H80" s="149" t="s">
        <v>160</v>
      </c>
      <c r="I80" s="149">
        <v>0.21</v>
      </c>
      <c r="J80" s="365"/>
      <c r="K80" s="366"/>
      <c r="L80" s="368">
        <v>0.374</v>
      </c>
      <c r="M80" s="365"/>
      <c r="N80" s="365"/>
      <c r="O80" s="365"/>
      <c r="P80" s="365"/>
      <c r="Q80" s="365"/>
      <c r="R80" s="149"/>
      <c r="S80" s="149"/>
      <c r="T80" s="149"/>
      <c r="U80" s="149"/>
      <c r="V80" s="155">
        <f t="shared" si="28"/>
        <v>0.374</v>
      </c>
      <c r="W80" s="149" t="e">
        <f t="shared" si="29"/>
        <v>#DIV/0!</v>
      </c>
      <c r="X80" s="149">
        <f t="shared" si="30"/>
        <v>1</v>
      </c>
    </row>
    <row r="81" spans="1:24" ht="51">
      <c r="A81" s="399"/>
      <c r="B81" s="150" t="s">
        <v>252</v>
      </c>
      <c r="C81" s="150" t="s">
        <v>932</v>
      </c>
      <c r="D81" s="115" t="s">
        <v>933</v>
      </c>
      <c r="E81" s="115" t="s">
        <v>182</v>
      </c>
      <c r="F81" s="150" t="s">
        <v>1278</v>
      </c>
      <c r="H81" s="150" t="s">
        <v>158</v>
      </c>
      <c r="I81" s="150">
        <v>6.75</v>
      </c>
      <c r="K81" s="362"/>
      <c r="M81" s="361">
        <f>UL_OH!$R$96*10.54*(1-UL_OH!$N$96/100)/(1-UL_OH!$N$95/100)</f>
        <v>10.189565217391303</v>
      </c>
      <c r="Q81" s="361"/>
      <c r="V81" s="154">
        <f t="shared" si="28"/>
        <v>10.189565217391303</v>
      </c>
      <c r="W81" s="150" t="e">
        <f t="shared" si="29"/>
        <v>#DIV/0!</v>
      </c>
      <c r="X81" s="150">
        <f t="shared" si="30"/>
        <v>1</v>
      </c>
    </row>
    <row r="82" spans="1:24" ht="25.5">
      <c r="A82" s="399"/>
      <c r="H82" s="149" t="s">
        <v>160</v>
      </c>
      <c r="I82" s="149">
        <v>0.21</v>
      </c>
      <c r="J82" s="365"/>
      <c r="K82" s="366"/>
      <c r="L82" s="365"/>
      <c r="M82" s="365">
        <f>UL_OH!$R$96*0.323*(1-UL_OH!$N$96/100)/(1-UL_OH!$N$95/100)</f>
        <v>0.31226086956521742</v>
      </c>
      <c r="N82" s="365"/>
      <c r="O82" s="365"/>
      <c r="P82" s="365"/>
      <c r="Q82" s="365"/>
      <c r="R82" s="149"/>
      <c r="S82" s="149"/>
      <c r="T82" s="149"/>
      <c r="U82" s="149"/>
      <c r="V82" s="155">
        <f t="shared" si="28"/>
        <v>0.31226086956521742</v>
      </c>
      <c r="W82" s="149" t="e">
        <f t="shared" si="29"/>
        <v>#DIV/0!</v>
      </c>
      <c r="X82" s="149">
        <f t="shared" si="30"/>
        <v>1</v>
      </c>
    </row>
    <row r="83" spans="1:24" ht="51">
      <c r="A83" s="399"/>
      <c r="B83" s="150" t="s">
        <v>252</v>
      </c>
      <c r="C83" s="150" t="s">
        <v>934</v>
      </c>
      <c r="D83" s="115" t="s">
        <v>1236</v>
      </c>
      <c r="E83" s="150" t="s">
        <v>278</v>
      </c>
      <c r="F83" s="150" t="s">
        <v>849</v>
      </c>
      <c r="H83" s="150" t="s">
        <v>158</v>
      </c>
      <c r="I83" s="150">
        <v>6.75</v>
      </c>
      <c r="K83" s="362"/>
      <c r="Q83" s="361">
        <f>UL_OH!R81*6.9</f>
        <v>6.9</v>
      </c>
      <c r="V83" s="154">
        <f t="shared" si="28"/>
        <v>6.9</v>
      </c>
      <c r="W83" s="150" t="e">
        <f t="shared" si="29"/>
        <v>#DIV/0!</v>
      </c>
      <c r="X83" s="150">
        <f t="shared" si="30"/>
        <v>1</v>
      </c>
    </row>
    <row r="84" spans="1:24" ht="25.5">
      <c r="A84" s="399"/>
      <c r="H84" s="149" t="s">
        <v>160</v>
      </c>
      <c r="I84" s="149">
        <v>0.21</v>
      </c>
      <c r="J84" s="365"/>
      <c r="K84" s="366"/>
      <c r="L84" s="365"/>
      <c r="M84" s="365"/>
      <c r="N84" s="365"/>
      <c r="O84" s="365"/>
      <c r="P84" s="365"/>
      <c r="Q84" s="365">
        <f>UL_OH!R81*0.3</f>
        <v>0.3</v>
      </c>
      <c r="R84" s="149"/>
      <c r="S84" s="149"/>
      <c r="T84" s="149"/>
      <c r="U84" s="149"/>
      <c r="V84" s="155">
        <f t="shared" si="28"/>
        <v>0.3</v>
      </c>
      <c r="W84" s="149" t="e">
        <f t="shared" si="29"/>
        <v>#DIV/0!</v>
      </c>
      <c r="X84" s="149">
        <f t="shared" si="30"/>
        <v>1</v>
      </c>
    </row>
    <row r="85" spans="1:24">
      <c r="K85" s="362"/>
      <c r="Q85" s="361"/>
      <c r="V85" s="154"/>
    </row>
    <row r="86" spans="1:24">
      <c r="K86" s="362"/>
      <c r="Q86" s="361"/>
      <c r="V86" s="154"/>
    </row>
    <row r="87" spans="1:24">
      <c r="K87" s="362"/>
      <c r="Q87" s="361"/>
      <c r="V87" s="154"/>
    </row>
    <row r="88" spans="1:24">
      <c r="K88" s="362"/>
      <c r="Q88" s="361"/>
      <c r="V88" s="154"/>
    </row>
    <row r="89" spans="1:24">
      <c r="K89" s="362"/>
      <c r="Q89" s="361"/>
      <c r="V89" s="154"/>
    </row>
    <row r="90" spans="1:24">
      <c r="K90" s="362"/>
      <c r="Q90" s="361"/>
      <c r="V90" s="154"/>
    </row>
    <row r="91" spans="1:24">
      <c r="K91" s="362"/>
      <c r="Q91" s="361"/>
      <c r="V91" s="154"/>
    </row>
    <row r="92" spans="1:24">
      <c r="K92" s="362"/>
      <c r="Q92" s="361"/>
      <c r="V92" s="154"/>
    </row>
    <row r="93" spans="1:24">
      <c r="K93" s="362"/>
      <c r="Q93" s="361"/>
      <c r="V93" s="154"/>
    </row>
    <row r="94" spans="1:24">
      <c r="K94" s="362"/>
      <c r="Q94" s="361"/>
      <c r="V94" s="154"/>
    </row>
    <row r="95" spans="1:24">
      <c r="K95" s="362"/>
      <c r="Q95" s="361"/>
      <c r="V95" s="154"/>
    </row>
    <row r="96" spans="1:24">
      <c r="K96" s="362"/>
      <c r="Q96" s="361"/>
      <c r="V96" s="154"/>
    </row>
    <row r="97" spans="11:22">
      <c r="K97" s="362"/>
      <c r="Q97" s="361"/>
      <c r="V97" s="154"/>
    </row>
    <row r="98" spans="11:22">
      <c r="K98" s="362"/>
      <c r="Q98" s="361"/>
      <c r="V98" s="154"/>
    </row>
    <row r="99" spans="11:22">
      <c r="K99" s="362"/>
      <c r="Q99" s="361"/>
      <c r="V99" s="154"/>
    </row>
    <row r="100" spans="11:22">
      <c r="K100" s="362"/>
      <c r="Q100" s="361"/>
      <c r="V100" s="154"/>
    </row>
    <row r="101" spans="11:22">
      <c r="K101" s="362"/>
      <c r="Q101" s="361"/>
      <c r="V101" s="154"/>
    </row>
    <row r="102" spans="11:22">
      <c r="K102" s="362"/>
      <c r="Q102" s="361"/>
      <c r="V102" s="154"/>
    </row>
    <row r="103" spans="11:22">
      <c r="K103" s="362"/>
      <c r="Q103" s="361"/>
      <c r="V103" s="154"/>
    </row>
    <row r="104" spans="11:22">
      <c r="K104" s="362"/>
      <c r="Q104" s="361"/>
      <c r="V104" s="154"/>
    </row>
    <row r="105" spans="11:22">
      <c r="K105" s="362"/>
      <c r="Q105" s="361"/>
      <c r="V105" s="154"/>
    </row>
    <row r="106" spans="11:22">
      <c r="K106" s="362"/>
      <c r="Q106" s="361"/>
      <c r="V106" s="154"/>
    </row>
    <row r="107" spans="11:22">
      <c r="K107" s="362"/>
      <c r="Q107" s="361"/>
      <c r="V107" s="154"/>
    </row>
    <row r="108" spans="11:22">
      <c r="K108" s="362"/>
      <c r="Q108" s="361"/>
      <c r="V108" s="154"/>
    </row>
    <row r="109" spans="11:22">
      <c r="K109" s="362"/>
      <c r="Q109" s="361"/>
      <c r="V109" s="154"/>
    </row>
    <row r="110" spans="11:22">
      <c r="K110" s="362"/>
      <c r="Q110" s="361"/>
      <c r="V110" s="154"/>
    </row>
    <row r="111" spans="11:22">
      <c r="K111" s="362"/>
      <c r="Q111" s="361"/>
      <c r="V111" s="154"/>
    </row>
    <row r="112" spans="11:22">
      <c r="K112" s="362"/>
      <c r="Q112" s="361"/>
      <c r="V112" s="154"/>
    </row>
    <row r="113" spans="11:22">
      <c r="K113" s="362"/>
      <c r="Q113" s="361"/>
      <c r="V113" s="154"/>
    </row>
    <row r="114" spans="11:22">
      <c r="K114" s="362"/>
      <c r="Q114" s="361"/>
      <c r="V114" s="154"/>
    </row>
    <row r="115" spans="11:22">
      <c r="K115" s="362"/>
      <c r="Q115" s="361"/>
      <c r="V115" s="154"/>
    </row>
    <row r="116" spans="11:22">
      <c r="K116" s="362"/>
      <c r="Q116" s="361"/>
      <c r="V116" s="154"/>
    </row>
    <row r="117" spans="11:22">
      <c r="K117" s="362"/>
      <c r="Q117" s="361"/>
      <c r="V117" s="154"/>
    </row>
    <row r="118" spans="11:22">
      <c r="K118" s="362"/>
      <c r="Q118" s="361"/>
      <c r="V118" s="154"/>
    </row>
    <row r="119" spans="11:22">
      <c r="K119" s="362"/>
      <c r="Q119" s="361"/>
      <c r="V119" s="154"/>
    </row>
    <row r="120" spans="11:22">
      <c r="K120" s="362"/>
      <c r="Q120" s="361"/>
      <c r="V120" s="154"/>
    </row>
    <row r="121" spans="11:22">
      <c r="Q121" s="361"/>
    </row>
    <row r="122" spans="11:22">
      <c r="Q122" s="361"/>
    </row>
    <row r="123" spans="11:22">
      <c r="Q123" s="361"/>
    </row>
    <row r="124" spans="11:22">
      <c r="Q124" s="361"/>
    </row>
    <row r="125" spans="11:22">
      <c r="Q125" s="361"/>
    </row>
    <row r="126" spans="11:22">
      <c r="Q126" s="361"/>
    </row>
    <row r="127" spans="11:22">
      <c r="Q127" s="361"/>
    </row>
    <row r="128" spans="11:22">
      <c r="Q128" s="361"/>
    </row>
    <row r="129" spans="17:17">
      <c r="Q129" s="361"/>
    </row>
    <row r="130" spans="17:17">
      <c r="Q130" s="361"/>
    </row>
    <row r="131" spans="17:17">
      <c r="Q131" s="361"/>
    </row>
    <row r="132" spans="17:17">
      <c r="Q132" s="361"/>
    </row>
    <row r="133" spans="17:17">
      <c r="Q133" s="361"/>
    </row>
    <row r="134" spans="17:17">
      <c r="Q134" s="361"/>
    </row>
    <row r="135" spans="17:17">
      <c r="Q135" s="361"/>
    </row>
    <row r="136" spans="17:17">
      <c r="Q136" s="361"/>
    </row>
    <row r="137" spans="17:17">
      <c r="Q137" s="361"/>
    </row>
    <row r="138" spans="17:17">
      <c r="Q138" s="361"/>
    </row>
    <row r="139" spans="17:17">
      <c r="Q139" s="361"/>
    </row>
    <row r="140" spans="17:17">
      <c r="Q140" s="361"/>
    </row>
    <row r="141" spans="17:17">
      <c r="Q141" s="361"/>
    </row>
    <row r="142" spans="17:17">
      <c r="Q142" s="361"/>
    </row>
    <row r="143" spans="17:17">
      <c r="Q143" s="361"/>
    </row>
    <row r="144" spans="17:17">
      <c r="Q144" s="361"/>
    </row>
    <row r="145" spans="17:17">
      <c r="Q145" s="361"/>
    </row>
    <row r="146" spans="17:17">
      <c r="Q146" s="361"/>
    </row>
    <row r="147" spans="17:17">
      <c r="Q147" s="361"/>
    </row>
    <row r="148" spans="17:17">
      <c r="Q148" s="361"/>
    </row>
    <row r="149" spans="17:17">
      <c r="Q149" s="361"/>
    </row>
    <row r="150" spans="17:17">
      <c r="Q150" s="361"/>
    </row>
    <row r="151" spans="17:17">
      <c r="Q151" s="361"/>
    </row>
    <row r="152" spans="17:17">
      <c r="Q152" s="361"/>
    </row>
    <row r="153" spans="17:17">
      <c r="Q153" s="361"/>
    </row>
    <row r="154" spans="17:17">
      <c r="Q154" s="361"/>
    </row>
    <row r="155" spans="17:17">
      <c r="Q155" s="361"/>
    </row>
    <row r="156" spans="17:17">
      <c r="Q156" s="361"/>
    </row>
    <row r="157" spans="17:17">
      <c r="Q157" s="361"/>
    </row>
    <row r="158" spans="17:17">
      <c r="Q158" s="361"/>
    </row>
    <row r="159" spans="17:17">
      <c r="Q159" s="361"/>
    </row>
    <row r="160" spans="17:17">
      <c r="Q160" s="361"/>
    </row>
    <row r="161" spans="17:17">
      <c r="Q161" s="361"/>
    </row>
    <row r="162" spans="17:17">
      <c r="Q162" s="361"/>
    </row>
    <row r="163" spans="17:17">
      <c r="Q163" s="361"/>
    </row>
    <row r="164" spans="17:17">
      <c r="Q164" s="361"/>
    </row>
    <row r="165" spans="17:17">
      <c r="Q165" s="361"/>
    </row>
    <row r="166" spans="17:17">
      <c r="Q166" s="361"/>
    </row>
    <row r="167" spans="17:17">
      <c r="Q167" s="361"/>
    </row>
    <row r="168" spans="17:17">
      <c r="Q168" s="361"/>
    </row>
    <row r="169" spans="17:17">
      <c r="Q169" s="361"/>
    </row>
    <row r="170" spans="17:17">
      <c r="Q170" s="361"/>
    </row>
    <row r="171" spans="17:17">
      <c r="Q171" s="361"/>
    </row>
    <row r="172" spans="17:17">
      <c r="Q172" s="361"/>
    </row>
    <row r="173" spans="17:17">
      <c r="Q173" s="361"/>
    </row>
    <row r="174" spans="17:17">
      <c r="Q174" s="361"/>
    </row>
    <row r="175" spans="17:17">
      <c r="Q175" s="361"/>
    </row>
    <row r="176" spans="17:17">
      <c r="Q176" s="361"/>
    </row>
    <row r="177" spans="17:17">
      <c r="Q177" s="361"/>
    </row>
    <row r="178" spans="17:17">
      <c r="Q178" s="361"/>
    </row>
    <row r="179" spans="17:17">
      <c r="Q179" s="361"/>
    </row>
    <row r="180" spans="17:17">
      <c r="Q180" s="361"/>
    </row>
    <row r="181" spans="17:17">
      <c r="Q181" s="361"/>
    </row>
    <row r="182" spans="17:17">
      <c r="Q182" s="361"/>
    </row>
    <row r="183" spans="17:17">
      <c r="Q183" s="361"/>
    </row>
    <row r="184" spans="17:17">
      <c r="Q184" s="361"/>
    </row>
    <row r="185" spans="17:17">
      <c r="Q185" s="361"/>
    </row>
    <row r="186" spans="17:17">
      <c r="Q186" s="361"/>
    </row>
    <row r="187" spans="17:17">
      <c r="Q187" s="361"/>
    </row>
    <row r="188" spans="17:17">
      <c r="Q188" s="361"/>
    </row>
    <row r="189" spans="17:17">
      <c r="Q189" s="361"/>
    </row>
    <row r="190" spans="17:17">
      <c r="Q190" s="361"/>
    </row>
    <row r="191" spans="17:17">
      <c r="Q191" s="361"/>
    </row>
    <row r="192" spans="17:17">
      <c r="Q192" s="361"/>
    </row>
    <row r="193" spans="17:17">
      <c r="Q193" s="361"/>
    </row>
    <row r="194" spans="17:17">
      <c r="Q194" s="361"/>
    </row>
    <row r="195" spans="17:17">
      <c r="Q195" s="361"/>
    </row>
    <row r="196" spans="17:17">
      <c r="Q196" s="361"/>
    </row>
    <row r="197" spans="17:17">
      <c r="Q197" s="361"/>
    </row>
    <row r="198" spans="17:17">
      <c r="Q198" s="361"/>
    </row>
    <row r="199" spans="17:17">
      <c r="Q199" s="361"/>
    </row>
    <row r="200" spans="17:17">
      <c r="Q200" s="361"/>
    </row>
    <row r="201" spans="17:17">
      <c r="Q201" s="361"/>
    </row>
    <row r="202" spans="17:17">
      <c r="Q202" s="361"/>
    </row>
    <row r="203" spans="17:17">
      <c r="Q203" s="361"/>
    </row>
    <row r="204" spans="17:17">
      <c r="Q204" s="361"/>
    </row>
    <row r="205" spans="17:17">
      <c r="Q205" s="361"/>
    </row>
    <row r="206" spans="17:17">
      <c r="Q206" s="361"/>
    </row>
    <row r="207" spans="17:17">
      <c r="Q207" s="361"/>
    </row>
    <row r="208" spans="17:17">
      <c r="Q208" s="361"/>
    </row>
    <row r="209" spans="17:17">
      <c r="Q209" s="361"/>
    </row>
    <row r="210" spans="17:17">
      <c r="Q210" s="361"/>
    </row>
    <row r="211" spans="17:17">
      <c r="Q211" s="361"/>
    </row>
    <row r="212" spans="17:17">
      <c r="Q212" s="361"/>
    </row>
    <row r="213" spans="17:17">
      <c r="Q213" s="361"/>
    </row>
    <row r="214" spans="17:17">
      <c r="Q214" s="361"/>
    </row>
    <row r="215" spans="17:17">
      <c r="Q215" s="361"/>
    </row>
    <row r="216" spans="17:17">
      <c r="Q216" s="361"/>
    </row>
    <row r="217" spans="17:17">
      <c r="Q217" s="361"/>
    </row>
    <row r="218" spans="17:17">
      <c r="Q218" s="361"/>
    </row>
    <row r="219" spans="17:17">
      <c r="Q219" s="361"/>
    </row>
    <row r="220" spans="17:17">
      <c r="Q220" s="361"/>
    </row>
    <row r="221" spans="17:17">
      <c r="Q221" s="361"/>
    </row>
    <row r="222" spans="17:17">
      <c r="Q222" s="361"/>
    </row>
    <row r="223" spans="17:17">
      <c r="Q223" s="361"/>
    </row>
    <row r="224" spans="17:17">
      <c r="Q224" s="361"/>
    </row>
    <row r="225" spans="17:17">
      <c r="Q225" s="361"/>
    </row>
    <row r="226" spans="17:17">
      <c r="Q226" s="361"/>
    </row>
    <row r="227" spans="17:17">
      <c r="Q227" s="361"/>
    </row>
    <row r="228" spans="17:17">
      <c r="Q228" s="361"/>
    </row>
    <row r="229" spans="17:17">
      <c r="Q229" s="361"/>
    </row>
    <row r="230" spans="17:17">
      <c r="Q230" s="361"/>
    </row>
    <row r="231" spans="17:17">
      <c r="Q231" s="361"/>
    </row>
    <row r="232" spans="17:17">
      <c r="Q232" s="361"/>
    </row>
    <row r="233" spans="17:17">
      <c r="Q233" s="361"/>
    </row>
    <row r="234" spans="17:17">
      <c r="Q234" s="361"/>
    </row>
    <row r="235" spans="17:17">
      <c r="Q235" s="361"/>
    </row>
    <row r="236" spans="17:17">
      <c r="Q236" s="361"/>
    </row>
    <row r="237" spans="17:17">
      <c r="Q237" s="361"/>
    </row>
    <row r="238" spans="17:17">
      <c r="Q238" s="361"/>
    </row>
    <row r="239" spans="17:17">
      <c r="Q239" s="361"/>
    </row>
    <row r="240" spans="17:17">
      <c r="Q240" s="361"/>
    </row>
    <row r="241" spans="17:17">
      <c r="Q241" s="361"/>
    </row>
    <row r="242" spans="17:17">
      <c r="Q242" s="361"/>
    </row>
    <row r="243" spans="17:17">
      <c r="Q243" s="361"/>
    </row>
    <row r="244" spans="17:17">
      <c r="Q244" s="361"/>
    </row>
    <row r="245" spans="17:17">
      <c r="Q245" s="361"/>
    </row>
    <row r="246" spans="17:17">
      <c r="Q246" s="361"/>
    </row>
    <row r="247" spans="17:17">
      <c r="Q247" s="361"/>
    </row>
    <row r="248" spans="17:17">
      <c r="Q248" s="361"/>
    </row>
    <row r="249" spans="17:17">
      <c r="Q249" s="361"/>
    </row>
    <row r="250" spans="17:17">
      <c r="Q250" s="361"/>
    </row>
    <row r="251" spans="17:17">
      <c r="Q251" s="361"/>
    </row>
    <row r="252" spans="17:17">
      <c r="Q252" s="361"/>
    </row>
    <row r="253" spans="17:17">
      <c r="Q253" s="361"/>
    </row>
  </sheetData>
  <mergeCells count="3">
    <mergeCell ref="H1:I1"/>
    <mergeCell ref="A9:A21"/>
    <mergeCell ref="A68:A77"/>
  </mergeCells>
  <phoneticPr fontId="32"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1"/>
  <sheetViews>
    <sheetView zoomScale="85" zoomScaleNormal="85" workbookViewId="0">
      <pane xSplit="9" ySplit="2" topLeftCell="J33" activePane="bottomRight" state="frozen"/>
      <selection pane="topRight" activeCell="G1" sqref="G1"/>
      <selection pane="bottomLeft" activeCell="A3" sqref="A3"/>
      <selection pane="bottomRight" activeCell="N57" sqref="N57"/>
    </sheetView>
  </sheetViews>
  <sheetFormatPr defaultColWidth="9.42578125" defaultRowHeight="12.75"/>
  <cols>
    <col min="1" max="1" width="12.42578125" style="150" customWidth="1"/>
    <col min="2" max="2" width="7" style="150" customWidth="1"/>
    <col min="3" max="3" width="26" style="150" customWidth="1"/>
    <col min="4" max="4" width="16" style="150" customWidth="1"/>
    <col min="5" max="5" width="12.5703125" style="150" customWidth="1"/>
    <col min="6" max="6" width="9.140625" style="150" customWidth="1"/>
    <col min="7" max="7" width="12.7109375" style="98" customWidth="1"/>
    <col min="8" max="8" width="16.42578125" style="150" customWidth="1"/>
    <col min="9" max="9" width="6.42578125" style="150" customWidth="1"/>
    <col min="10" max="11" width="9.42578125" style="361" customWidth="1"/>
    <col min="12" max="16" width="9.42578125" style="150" customWidth="1"/>
    <col min="17" max="17" width="9.42578125" style="98" customWidth="1"/>
    <col min="18" max="23" width="9.42578125" style="150" customWidth="1"/>
    <col min="24" max="24" width="10.85546875" style="150" customWidth="1"/>
    <col min="25" max="16384" width="9.42578125" style="150"/>
  </cols>
  <sheetData>
    <row r="1" spans="1:24" s="93" customFormat="1" ht="26.25" customHeight="1" thickBot="1">
      <c r="A1" s="92" t="s">
        <v>202</v>
      </c>
      <c r="B1" s="93" t="s">
        <v>251</v>
      </c>
      <c r="C1" s="93" t="s">
        <v>912</v>
      </c>
      <c r="D1" s="116" t="s">
        <v>149</v>
      </c>
      <c r="E1" s="93" t="s">
        <v>150</v>
      </c>
      <c r="F1" s="93" t="s">
        <v>151</v>
      </c>
      <c r="G1" s="94" t="s">
        <v>1224</v>
      </c>
      <c r="H1" s="487" t="s">
        <v>152</v>
      </c>
      <c r="I1" s="487"/>
      <c r="J1" s="355" t="s">
        <v>267</v>
      </c>
      <c r="K1" s="356" t="s">
        <v>395</v>
      </c>
      <c r="Q1" s="94"/>
      <c r="V1" s="93" t="s">
        <v>153</v>
      </c>
      <c r="W1" s="93" t="s">
        <v>154</v>
      </c>
      <c r="X1" s="93" t="s">
        <v>155</v>
      </c>
    </row>
    <row r="2" spans="1:24">
      <c r="A2" s="485" t="s">
        <v>156</v>
      </c>
      <c r="B2" s="67" t="s">
        <v>58</v>
      </c>
      <c r="C2" s="67"/>
      <c r="D2" s="67"/>
      <c r="E2" s="67"/>
      <c r="F2" s="67"/>
      <c r="G2" s="401"/>
      <c r="H2" s="81"/>
      <c r="I2" s="81"/>
      <c r="J2" s="358"/>
      <c r="K2" s="359"/>
      <c r="L2" s="81"/>
      <c r="M2" s="81"/>
      <c r="N2" s="95"/>
      <c r="O2" s="81"/>
      <c r="P2" s="81"/>
      <c r="Q2" s="81"/>
      <c r="R2" s="81"/>
      <c r="S2" s="81"/>
      <c r="T2" s="81"/>
      <c r="U2" s="81"/>
      <c r="V2" s="95"/>
      <c r="W2" s="81"/>
      <c r="X2" s="81"/>
    </row>
    <row r="3" spans="1:24" ht="50.45" customHeight="1">
      <c r="A3" s="485"/>
      <c r="B3" s="150" t="s">
        <v>276</v>
      </c>
      <c r="C3" s="150" t="s">
        <v>937</v>
      </c>
      <c r="D3" s="115" t="s">
        <v>441</v>
      </c>
      <c r="E3" s="150" t="s">
        <v>278</v>
      </c>
      <c r="F3" s="150" t="s">
        <v>270</v>
      </c>
      <c r="G3" s="98">
        <v>100</v>
      </c>
      <c r="H3" s="150" t="s">
        <v>158</v>
      </c>
      <c r="I3" s="150">
        <v>9</v>
      </c>
      <c r="J3" s="361">
        <f>DL_OH!U66*10.567</f>
        <v>8.6874069157799578</v>
      </c>
      <c r="K3" s="362"/>
      <c r="N3" s="154"/>
      <c r="Q3" s="150"/>
      <c r="V3" s="154">
        <f>AVERAGE(J3:U3)</f>
        <v>8.6874069157799578</v>
      </c>
      <c r="W3" s="150" t="e">
        <f>SQRT(VAR(J3:U3))</f>
        <v>#DIV/0!</v>
      </c>
      <c r="X3" s="150">
        <f>COUNT(J3:U3)</f>
        <v>1</v>
      </c>
    </row>
    <row r="4" spans="1:24" ht="24.75" customHeight="1">
      <c r="A4" s="485"/>
      <c r="D4" s="115"/>
      <c r="G4" s="98">
        <v>200</v>
      </c>
      <c r="H4" s="150" t="s">
        <v>158</v>
      </c>
      <c r="I4" s="150">
        <v>9</v>
      </c>
      <c r="J4" s="361">
        <f>J3*DL_OH!$Y$66</f>
        <v>10.042442054476743</v>
      </c>
      <c r="K4" s="362"/>
      <c r="N4" s="154"/>
      <c r="Q4" s="150"/>
      <c r="V4" s="154">
        <f t="shared" ref="V4:V5" si="0">AVERAGE(J4:U4)</f>
        <v>10.042442054476743</v>
      </c>
      <c r="W4" s="150" t="e">
        <f t="shared" ref="W4:W5" si="1">SQRT(VAR(J4:U4))</f>
        <v>#DIV/0!</v>
      </c>
      <c r="X4" s="150">
        <f t="shared" ref="X4:X5" si="2">COUNT(J4:U4)</f>
        <v>1</v>
      </c>
    </row>
    <row r="5" spans="1:24" ht="24.75" customHeight="1">
      <c r="A5" s="485"/>
      <c r="D5" s="115"/>
      <c r="G5" s="98">
        <v>400</v>
      </c>
      <c r="H5" s="150" t="s">
        <v>158</v>
      </c>
      <c r="I5" s="150">
        <v>9</v>
      </c>
      <c r="J5" s="361">
        <f>J3*DL_OH!$AC$66</f>
        <v>10.719959623825133</v>
      </c>
      <c r="K5" s="362"/>
      <c r="N5" s="154"/>
      <c r="Q5" s="150"/>
      <c r="V5" s="154">
        <f t="shared" si="0"/>
        <v>10.719959623825133</v>
      </c>
      <c r="W5" s="150" t="e">
        <f t="shared" si="1"/>
        <v>#DIV/0!</v>
      </c>
      <c r="X5" s="150">
        <f t="shared" si="2"/>
        <v>1</v>
      </c>
    </row>
    <row r="6" spans="1:24" ht="25.5">
      <c r="A6" s="485"/>
      <c r="G6" s="98">
        <v>100</v>
      </c>
      <c r="H6" s="149" t="s">
        <v>160</v>
      </c>
      <c r="I6" s="149">
        <v>0.3</v>
      </c>
      <c r="J6" s="365">
        <f>DL_OH!U66*0.356</f>
        <v>0.29267690565133575</v>
      </c>
      <c r="K6" s="366"/>
      <c r="L6" s="149"/>
      <c r="M6" s="149"/>
      <c r="N6" s="155"/>
      <c r="O6" s="149"/>
      <c r="P6" s="149"/>
      <c r="Q6" s="149"/>
      <c r="R6" s="149"/>
      <c r="S6" s="149"/>
      <c r="T6" s="149"/>
      <c r="U6" s="149"/>
      <c r="V6" s="155">
        <f>AVERAGE(J6:U6)</f>
        <v>0.29267690565133575</v>
      </c>
      <c r="W6" s="149" t="e">
        <f>SQRT(VAR(J6:U6))</f>
        <v>#DIV/0!</v>
      </c>
      <c r="X6" s="149">
        <f>COUNT(J6:U6)</f>
        <v>1</v>
      </c>
    </row>
    <row r="7" spans="1:24" ht="25.5">
      <c r="A7" s="398"/>
      <c r="G7" s="98">
        <v>200</v>
      </c>
      <c r="H7" s="149" t="s">
        <v>160</v>
      </c>
      <c r="I7" s="149">
        <v>0.3</v>
      </c>
      <c r="J7" s="365">
        <f>J6*DL_OH!$Y$66</f>
        <v>0.33832775351506772</v>
      </c>
      <c r="K7" s="366"/>
      <c r="L7" s="149"/>
      <c r="M7" s="149"/>
      <c r="N7" s="155"/>
      <c r="O7" s="149"/>
      <c r="P7" s="149"/>
      <c r="Q7" s="149"/>
      <c r="R7" s="149"/>
      <c r="S7" s="149"/>
      <c r="T7" s="149"/>
      <c r="U7" s="149"/>
      <c r="V7" s="155">
        <f t="shared" ref="V7:V8" si="3">AVERAGE(J7:U7)</f>
        <v>0.33832775351506772</v>
      </c>
      <c r="W7" s="149" t="e">
        <f t="shared" ref="W7:W8" si="4">SQRT(VAR(J7:U7))</f>
        <v>#DIV/0!</v>
      </c>
      <c r="X7" s="149">
        <f t="shared" ref="X7:X8" si="5">COUNT(J7:U7)</f>
        <v>1</v>
      </c>
    </row>
    <row r="8" spans="1:24" ht="25.5">
      <c r="A8" s="398"/>
      <c r="G8" s="98">
        <v>400</v>
      </c>
      <c r="H8" s="149" t="s">
        <v>160</v>
      </c>
      <c r="I8" s="149">
        <v>0.3</v>
      </c>
      <c r="J8" s="365">
        <f>J6*DL_OH!$AC$66</f>
        <v>0.36115317744693359</v>
      </c>
      <c r="K8" s="366"/>
      <c r="L8" s="149"/>
      <c r="M8" s="149"/>
      <c r="N8" s="155"/>
      <c r="O8" s="149"/>
      <c r="P8" s="149"/>
      <c r="Q8" s="149"/>
      <c r="R8" s="149"/>
      <c r="S8" s="149"/>
      <c r="T8" s="149"/>
      <c r="U8" s="149"/>
      <c r="V8" s="155">
        <f t="shared" si="3"/>
        <v>0.36115317744693359</v>
      </c>
      <c r="W8" s="149" t="e">
        <f t="shared" si="4"/>
        <v>#DIV/0!</v>
      </c>
      <c r="X8" s="149">
        <f t="shared" si="5"/>
        <v>1</v>
      </c>
    </row>
    <row r="9" spans="1:24">
      <c r="A9" s="398"/>
      <c r="K9" s="362"/>
      <c r="N9" s="154"/>
      <c r="Q9" s="150"/>
      <c r="V9" s="154"/>
    </row>
    <row r="10" spans="1:24" ht="50.45" customHeight="1">
      <c r="A10" s="398"/>
      <c r="B10" s="150" t="s">
        <v>276</v>
      </c>
      <c r="C10" s="150" t="s">
        <v>938</v>
      </c>
      <c r="D10" s="115" t="s">
        <v>440</v>
      </c>
      <c r="E10" s="115" t="s">
        <v>182</v>
      </c>
      <c r="F10" s="150" t="s">
        <v>270</v>
      </c>
      <c r="G10" s="98">
        <v>80</v>
      </c>
      <c r="H10" s="150" t="s">
        <v>158</v>
      </c>
      <c r="I10" s="150">
        <v>9</v>
      </c>
      <c r="K10" s="378">
        <v>12.716962025316457</v>
      </c>
      <c r="N10" s="154"/>
      <c r="Q10" s="150"/>
      <c r="V10" s="154">
        <f>AVERAGE(J10:U10)</f>
        <v>12.716962025316457</v>
      </c>
      <c r="W10" s="150" t="e">
        <f>SQRT(VAR(J10:U10))</f>
        <v>#DIV/0!</v>
      </c>
      <c r="X10" s="150">
        <f>COUNT(J10:U10)</f>
        <v>1</v>
      </c>
    </row>
    <row r="11" spans="1:24" ht="30.75" customHeight="1">
      <c r="A11" s="398"/>
      <c r="D11" s="115"/>
      <c r="E11" s="115"/>
      <c r="G11" s="98">
        <v>200</v>
      </c>
      <c r="H11" s="150" t="s">
        <v>158</v>
      </c>
      <c r="I11" s="150">
        <v>9</v>
      </c>
      <c r="K11" s="361">
        <f>K10*DL_OH!$Y$107</f>
        <v>14.598972188016635</v>
      </c>
      <c r="N11" s="154"/>
      <c r="Q11" s="150"/>
      <c r="V11" s="154">
        <f>AVERAGE(J11:U11)</f>
        <v>14.598972188016635</v>
      </c>
      <c r="W11" s="150" t="e">
        <f>SQRT(VAR(J11:U11))</f>
        <v>#DIV/0!</v>
      </c>
      <c r="X11" s="150">
        <f>COUNT(J11:U11)</f>
        <v>1</v>
      </c>
    </row>
    <row r="12" spans="1:24" ht="25.5">
      <c r="A12" s="398"/>
      <c r="G12" s="98">
        <v>80</v>
      </c>
      <c r="H12" s="149" t="s">
        <v>160</v>
      </c>
      <c r="I12" s="149">
        <v>0.3</v>
      </c>
      <c r="J12" s="365"/>
      <c r="K12" s="379">
        <v>0.37518987341772153</v>
      </c>
      <c r="L12" s="149"/>
      <c r="M12" s="149"/>
      <c r="N12" s="155"/>
      <c r="O12" s="149"/>
      <c r="P12" s="149"/>
      <c r="Q12" s="149"/>
      <c r="R12" s="149"/>
      <c r="S12" s="149"/>
      <c r="T12" s="149"/>
      <c r="U12" s="149"/>
      <c r="V12" s="155">
        <f>AVERAGE(J12:U12)</f>
        <v>0.37518987341772153</v>
      </c>
      <c r="W12" s="149" t="e">
        <f>SQRT(VAR(J12:U12))</f>
        <v>#DIV/0!</v>
      </c>
      <c r="X12" s="149">
        <f>COUNT(J12:U12)</f>
        <v>1</v>
      </c>
    </row>
    <row r="13" spans="1:24" ht="25.5">
      <c r="A13" s="398"/>
      <c r="G13" s="98">
        <v>200</v>
      </c>
      <c r="H13" s="149" t="s">
        <v>160</v>
      </c>
      <c r="I13" s="149">
        <v>0.3</v>
      </c>
      <c r="J13" s="365"/>
      <c r="K13" s="365">
        <f>K12*DL_OH!$Y$107</f>
        <v>0.43071501796943484</v>
      </c>
      <c r="L13" s="149"/>
      <c r="M13" s="149"/>
      <c r="N13" s="155"/>
      <c r="O13" s="149"/>
      <c r="P13" s="149"/>
      <c r="Q13" s="149"/>
      <c r="R13" s="149"/>
      <c r="S13" s="149"/>
      <c r="T13" s="149"/>
      <c r="U13" s="149"/>
      <c r="V13" s="155">
        <f>AVERAGE(J13:U13)</f>
        <v>0.43071501796943484</v>
      </c>
      <c r="W13" s="149" t="e">
        <f>SQRT(VAR(J13:U13))</f>
        <v>#DIV/0!</v>
      </c>
      <c r="X13" s="149">
        <f>COUNT(J13:U13)</f>
        <v>1</v>
      </c>
    </row>
    <row r="14" spans="1:24">
      <c r="A14" s="398"/>
      <c r="K14" s="378"/>
      <c r="N14" s="154"/>
      <c r="Q14" s="150"/>
      <c r="V14" s="154"/>
    </row>
    <row r="15" spans="1:24" ht="50.45" customHeight="1">
      <c r="A15" s="398"/>
      <c r="B15" s="150" t="s">
        <v>276</v>
      </c>
      <c r="C15" s="150" t="s">
        <v>938</v>
      </c>
      <c r="D15" s="115" t="s">
        <v>440</v>
      </c>
      <c r="E15" s="115" t="s">
        <v>438</v>
      </c>
      <c r="F15" s="150" t="s">
        <v>270</v>
      </c>
      <c r="G15" s="98">
        <v>80</v>
      </c>
      <c r="H15" s="150" t="s">
        <v>158</v>
      </c>
      <c r="I15" s="150">
        <v>9</v>
      </c>
      <c r="K15" s="378">
        <v>12.114683544303798</v>
      </c>
      <c r="N15" s="154"/>
      <c r="Q15" s="150"/>
      <c r="V15" s="154">
        <f>AVERAGE(J15:U15)</f>
        <v>12.114683544303798</v>
      </c>
      <c r="W15" s="150" t="e">
        <f>SQRT(VAR(J15:U15))</f>
        <v>#DIV/0!</v>
      </c>
      <c r="X15" s="150">
        <f>COUNT(J15:U15)</f>
        <v>1</v>
      </c>
    </row>
    <row r="16" spans="1:24" ht="31.5" customHeight="1">
      <c r="A16" s="398"/>
      <c r="D16" s="115"/>
      <c r="E16" s="115"/>
      <c r="G16" s="98">
        <v>200</v>
      </c>
      <c r="H16" s="150" t="s">
        <v>158</v>
      </c>
      <c r="K16" s="361">
        <f>K15*DL_OH!$Y$81</f>
        <v>13.754065009975529</v>
      </c>
      <c r="N16" s="154"/>
      <c r="Q16" s="150"/>
      <c r="V16" s="154">
        <f t="shared" ref="V16:V17" si="6">AVERAGE(J16:U16)</f>
        <v>13.754065009975529</v>
      </c>
      <c r="W16" s="150" t="e">
        <f t="shared" ref="W16:W17" si="7">SQRT(VAR(J16:U16))</f>
        <v>#DIV/0!</v>
      </c>
      <c r="X16" s="150">
        <f t="shared" ref="X16:X17" si="8">COUNT(J16:U16)</f>
        <v>1</v>
      </c>
    </row>
    <row r="17" spans="1:24" ht="31.5" customHeight="1">
      <c r="A17" s="398"/>
      <c r="D17" s="115"/>
      <c r="E17" s="115"/>
      <c r="G17" s="98">
        <v>400</v>
      </c>
      <c r="H17" s="150" t="s">
        <v>158</v>
      </c>
      <c r="K17" s="361">
        <f>K15*DL_OH!$AC$81</f>
        <v>14.319319151680984</v>
      </c>
      <c r="N17" s="154"/>
      <c r="Q17" s="150"/>
      <c r="V17" s="154">
        <f t="shared" si="6"/>
        <v>14.319319151680984</v>
      </c>
      <c r="W17" s="150" t="e">
        <f t="shared" si="7"/>
        <v>#DIV/0!</v>
      </c>
      <c r="X17" s="150">
        <f t="shared" si="8"/>
        <v>1</v>
      </c>
    </row>
    <row r="18" spans="1:24" ht="25.5">
      <c r="A18" s="398"/>
      <c r="G18" s="98">
        <v>80</v>
      </c>
      <c r="H18" s="149" t="s">
        <v>160</v>
      </c>
      <c r="I18" s="149">
        <v>0.3</v>
      </c>
      <c r="J18" s="365"/>
      <c r="K18" s="379">
        <v>0.30607594936708865</v>
      </c>
      <c r="L18" s="149"/>
      <c r="M18" s="149"/>
      <c r="N18" s="155"/>
      <c r="O18" s="149"/>
      <c r="P18" s="149"/>
      <c r="Q18" s="149"/>
      <c r="R18" s="149"/>
      <c r="S18" s="149"/>
      <c r="T18" s="149"/>
      <c r="U18" s="149"/>
      <c r="V18" s="155">
        <f>AVERAGE(J18:U18)</f>
        <v>0.30607594936708865</v>
      </c>
      <c r="W18" s="149" t="e">
        <f>SQRT(VAR(J18:U18))</f>
        <v>#DIV/0!</v>
      </c>
      <c r="X18" s="149">
        <f>COUNT(J18:U18)</f>
        <v>1</v>
      </c>
    </row>
    <row r="19" spans="1:24" ht="25.5">
      <c r="A19" s="398"/>
      <c r="G19" s="98">
        <v>200</v>
      </c>
      <c r="H19" s="149" t="s">
        <v>160</v>
      </c>
      <c r="I19" s="149"/>
      <c r="J19" s="365"/>
      <c r="K19" s="365">
        <f>K18*DL_OH!$Y$81</f>
        <v>0.34749471500345674</v>
      </c>
      <c r="L19" s="149"/>
      <c r="M19" s="149"/>
      <c r="N19" s="155"/>
      <c r="O19" s="149"/>
      <c r="P19" s="149"/>
      <c r="Q19" s="149"/>
      <c r="R19" s="149"/>
      <c r="S19" s="149"/>
      <c r="T19" s="149"/>
      <c r="U19" s="149"/>
      <c r="V19" s="155">
        <f t="shared" ref="V19:V20" si="9">AVERAGE(J19:U19)</f>
        <v>0.34749471500345674</v>
      </c>
      <c r="W19" s="149" t="e">
        <f t="shared" ref="W19:W20" si="10">SQRT(VAR(J19:U19))</f>
        <v>#DIV/0!</v>
      </c>
      <c r="X19" s="149">
        <f t="shared" ref="X19:X20" si="11">COUNT(J19:U19)</f>
        <v>1</v>
      </c>
    </row>
    <row r="20" spans="1:24" ht="25.5">
      <c r="A20" s="398"/>
      <c r="G20" s="98">
        <v>400</v>
      </c>
      <c r="H20" s="149" t="s">
        <v>160</v>
      </c>
      <c r="I20" s="149"/>
      <c r="J20" s="365"/>
      <c r="K20" s="365">
        <f>K18*DL_OH!$AC$81</f>
        <v>0.36177578948827266</v>
      </c>
      <c r="L20" s="149"/>
      <c r="M20" s="149"/>
      <c r="N20" s="155"/>
      <c r="O20" s="149"/>
      <c r="P20" s="149"/>
      <c r="Q20" s="149"/>
      <c r="R20" s="149"/>
      <c r="S20" s="149"/>
      <c r="T20" s="149"/>
      <c r="U20" s="149"/>
      <c r="V20" s="155">
        <f t="shared" si="9"/>
        <v>0.36177578948827266</v>
      </c>
      <c r="W20" s="149" t="e">
        <f t="shared" si="10"/>
        <v>#DIV/0!</v>
      </c>
      <c r="X20" s="149">
        <f t="shared" si="11"/>
        <v>1</v>
      </c>
    </row>
    <row r="21" spans="1:24">
      <c r="A21" s="398"/>
      <c r="K21" s="378"/>
      <c r="N21" s="154"/>
      <c r="Q21" s="150"/>
      <c r="V21" s="154"/>
    </row>
    <row r="22" spans="1:24" ht="51">
      <c r="A22" s="398"/>
      <c r="B22" s="150" t="s">
        <v>252</v>
      </c>
      <c r="C22" s="150" t="s">
        <v>939</v>
      </c>
      <c r="D22" s="115" t="s">
        <v>457</v>
      </c>
      <c r="E22" s="115" t="s">
        <v>182</v>
      </c>
      <c r="F22" s="150" t="s">
        <v>270</v>
      </c>
      <c r="G22" s="98">
        <v>80</v>
      </c>
      <c r="H22" s="150" t="s">
        <v>158</v>
      </c>
      <c r="I22" s="150">
        <v>9</v>
      </c>
      <c r="K22" s="361">
        <v>14.849620253164558</v>
      </c>
      <c r="N22" s="154"/>
      <c r="Q22" s="150"/>
      <c r="V22" s="154">
        <f>AVERAGE(J22:U22)</f>
        <v>14.849620253164558</v>
      </c>
      <c r="W22" s="150" t="e">
        <f>SQRT(VAR(J22:U22))</f>
        <v>#DIV/0!</v>
      </c>
      <c r="X22" s="150">
        <f>COUNT(J22:U22)</f>
        <v>1</v>
      </c>
    </row>
    <row r="23" spans="1:24" ht="25.5">
      <c r="A23" s="398"/>
      <c r="D23" s="115"/>
      <c r="E23" s="115"/>
      <c r="G23" s="98">
        <v>200</v>
      </c>
      <c r="H23" s="150" t="s">
        <v>158</v>
      </c>
      <c r="I23" s="150">
        <v>9</v>
      </c>
      <c r="K23" s="361">
        <f>K22*DL_OH!$Y$107</f>
        <v>17.04724702700079</v>
      </c>
      <c r="N23" s="154"/>
      <c r="Q23" s="150"/>
      <c r="V23" s="154">
        <f>AVERAGE(J23:U23)</f>
        <v>17.04724702700079</v>
      </c>
      <c r="W23" s="150" t="e">
        <f>SQRT(VAR(J23:U23))</f>
        <v>#DIV/0!</v>
      </c>
      <c r="X23" s="150">
        <f>COUNT(J23:U23)</f>
        <v>1</v>
      </c>
    </row>
    <row r="24" spans="1:24" ht="25.5">
      <c r="A24" s="398"/>
      <c r="G24" s="98">
        <v>80</v>
      </c>
      <c r="H24" s="149" t="s">
        <v>160</v>
      </c>
      <c r="I24" s="149">
        <v>0.3</v>
      </c>
      <c r="J24" s="365"/>
      <c r="K24" s="379">
        <v>0.48379746835443044</v>
      </c>
      <c r="L24" s="149"/>
      <c r="M24" s="149"/>
      <c r="N24" s="155"/>
      <c r="O24" s="149"/>
      <c r="P24" s="149"/>
      <c r="Q24" s="149"/>
      <c r="R24" s="149"/>
      <c r="S24" s="149"/>
      <c r="T24" s="149"/>
      <c r="U24" s="149"/>
      <c r="V24" s="155">
        <f>AVERAGE(J24:U24)</f>
        <v>0.48379746835443044</v>
      </c>
      <c r="W24" s="149" t="e">
        <f>SQRT(VAR(J24:U24))</f>
        <v>#DIV/0!</v>
      </c>
      <c r="X24" s="149">
        <f>COUNT(J24:U24)</f>
        <v>1</v>
      </c>
    </row>
    <row r="25" spans="1:24" ht="25.5">
      <c r="A25" s="398"/>
      <c r="G25" s="98">
        <v>200</v>
      </c>
      <c r="H25" s="149" t="s">
        <v>160</v>
      </c>
      <c r="I25" s="149">
        <v>0.3</v>
      </c>
      <c r="J25" s="365"/>
      <c r="K25" s="365">
        <f>K24*DL_OH!$Y$107</f>
        <v>0.55539568106585024</v>
      </c>
      <c r="L25" s="149"/>
      <c r="M25" s="149"/>
      <c r="N25" s="155"/>
      <c r="O25" s="149"/>
      <c r="P25" s="149"/>
      <c r="Q25" s="149"/>
      <c r="R25" s="149"/>
      <c r="S25" s="149"/>
      <c r="T25" s="149"/>
      <c r="U25" s="149"/>
      <c r="V25" s="155">
        <f>AVERAGE(J25:U25)</f>
        <v>0.55539568106585024</v>
      </c>
      <c r="W25" s="149" t="e">
        <f>SQRT(VAR(J25:U25))</f>
        <v>#DIV/0!</v>
      </c>
      <c r="X25" s="149">
        <f>COUNT(J25:U25)</f>
        <v>1</v>
      </c>
    </row>
    <row r="26" spans="1:24">
      <c r="A26" s="398"/>
      <c r="K26" s="378"/>
      <c r="N26" s="154"/>
      <c r="Q26" s="150"/>
      <c r="V26" s="154"/>
    </row>
    <row r="27" spans="1:24" ht="51">
      <c r="A27" s="398"/>
      <c r="B27" s="150" t="s">
        <v>252</v>
      </c>
      <c r="C27" s="150" t="s">
        <v>939</v>
      </c>
      <c r="D27" s="115" t="s">
        <v>457</v>
      </c>
      <c r="E27" s="115" t="s">
        <v>438</v>
      </c>
      <c r="F27" s="150" t="s">
        <v>270</v>
      </c>
      <c r="G27" s="98">
        <v>80</v>
      </c>
      <c r="H27" s="150" t="s">
        <v>158</v>
      </c>
      <c r="I27" s="150">
        <v>9</v>
      </c>
      <c r="K27" s="361">
        <v>14.217721518987345</v>
      </c>
      <c r="N27" s="154"/>
      <c r="Q27" s="150"/>
      <c r="V27" s="154">
        <f>AVERAGE(J27:U27)</f>
        <v>14.217721518987345</v>
      </c>
      <c r="W27" s="150" t="e">
        <f>SQRT(VAR(J27:U27))</f>
        <v>#DIV/0!</v>
      </c>
      <c r="X27" s="150">
        <f>COUNT(J27:U27)</f>
        <v>1</v>
      </c>
    </row>
    <row r="28" spans="1:24" ht="25.5">
      <c r="A28" s="398"/>
      <c r="D28" s="115"/>
      <c r="E28" s="115"/>
      <c r="G28" s="98">
        <v>200</v>
      </c>
      <c r="H28" s="150" t="s">
        <v>158</v>
      </c>
      <c r="K28" s="361">
        <f>K27*DL_OH!$Y$81</f>
        <v>16.141689987257347</v>
      </c>
      <c r="N28" s="154"/>
      <c r="Q28" s="150"/>
      <c r="V28" s="154">
        <f t="shared" ref="V28:V29" si="12">AVERAGE(J28:U28)</f>
        <v>16.141689987257347</v>
      </c>
      <c r="W28" s="150" t="e">
        <f t="shared" ref="W28:W29" si="13">SQRT(VAR(J28:U28))</f>
        <v>#DIV/0!</v>
      </c>
      <c r="X28" s="150">
        <f t="shared" ref="X28:X29" si="14">COUNT(J28:U28)</f>
        <v>1</v>
      </c>
    </row>
    <row r="29" spans="1:24" ht="25.5">
      <c r="A29" s="398"/>
      <c r="D29" s="115"/>
      <c r="E29" s="115"/>
      <c r="G29" s="98">
        <v>400</v>
      </c>
      <c r="H29" s="150" t="s">
        <v>158</v>
      </c>
      <c r="K29" s="361">
        <f>K27*DL_OH!$AC$81</f>
        <v>16.805068931068153</v>
      </c>
      <c r="N29" s="154"/>
      <c r="Q29" s="150"/>
      <c r="V29" s="154">
        <f t="shared" si="12"/>
        <v>16.805068931068153</v>
      </c>
      <c r="W29" s="150" t="e">
        <f t="shared" si="13"/>
        <v>#DIV/0!</v>
      </c>
      <c r="X29" s="150">
        <f t="shared" si="14"/>
        <v>1</v>
      </c>
    </row>
    <row r="30" spans="1:24" ht="25.5">
      <c r="A30" s="398"/>
      <c r="G30" s="98">
        <v>80</v>
      </c>
      <c r="H30" s="149" t="s">
        <v>160</v>
      </c>
      <c r="I30" s="149">
        <v>0.3</v>
      </c>
      <c r="J30" s="365"/>
      <c r="K30" s="379">
        <v>0.49367088607594939</v>
      </c>
      <c r="L30" s="149"/>
      <c r="M30" s="149"/>
      <c r="N30" s="155"/>
      <c r="O30" s="149"/>
      <c r="P30" s="149"/>
      <c r="Q30" s="149"/>
      <c r="R30" s="149"/>
      <c r="S30" s="149"/>
      <c r="T30" s="149"/>
      <c r="U30" s="149"/>
      <c r="V30" s="155">
        <f>AVERAGE(J30:U30)</f>
        <v>0.49367088607594939</v>
      </c>
      <c r="W30" s="149" t="e">
        <f>SQRT(VAR(J30:U30))</f>
        <v>#DIV/0!</v>
      </c>
      <c r="X30" s="149">
        <f>COUNT(J30:U30)</f>
        <v>1</v>
      </c>
    </row>
    <row r="31" spans="1:24" ht="25.5">
      <c r="A31" s="398"/>
      <c r="G31" s="98">
        <v>200</v>
      </c>
      <c r="H31" s="149" t="s">
        <v>160</v>
      </c>
      <c r="I31" s="149"/>
      <c r="J31" s="365"/>
      <c r="K31" s="365">
        <f>K30*DL_OH!$Y$81</f>
        <v>0.56047534677976885</v>
      </c>
      <c r="L31" s="149"/>
      <c r="M31" s="149"/>
      <c r="N31" s="155"/>
      <c r="O31" s="149"/>
      <c r="P31" s="149"/>
      <c r="Q31" s="149"/>
      <c r="R31" s="149"/>
      <c r="S31" s="149"/>
      <c r="T31" s="149"/>
      <c r="U31" s="149"/>
      <c r="V31" s="155">
        <f t="shared" ref="V31:V32" si="15">AVERAGE(J31:U31)</f>
        <v>0.56047534677976885</v>
      </c>
      <c r="W31" s="149" t="e">
        <f t="shared" ref="W31:W32" si="16">SQRT(VAR(J31:U31))</f>
        <v>#DIV/0!</v>
      </c>
      <c r="X31" s="149">
        <f t="shared" ref="X31:X32" si="17">COUNT(J31:U31)</f>
        <v>1</v>
      </c>
    </row>
    <row r="32" spans="1:24" ht="25.5">
      <c r="A32" s="398"/>
      <c r="G32" s="98">
        <v>400</v>
      </c>
      <c r="H32" s="149" t="s">
        <v>160</v>
      </c>
      <c r="I32" s="149"/>
      <c r="J32" s="365"/>
      <c r="K32" s="365">
        <f>K30*DL_OH!$AC$81</f>
        <v>0.5835093378843107</v>
      </c>
      <c r="L32" s="149"/>
      <c r="M32" s="149"/>
      <c r="N32" s="155"/>
      <c r="O32" s="149"/>
      <c r="P32" s="149"/>
      <c r="Q32" s="149"/>
      <c r="R32" s="149"/>
      <c r="S32" s="149"/>
      <c r="T32" s="149"/>
      <c r="U32" s="149"/>
      <c r="V32" s="155">
        <f t="shared" si="15"/>
        <v>0.5835093378843107</v>
      </c>
      <c r="W32" s="149" t="e">
        <f t="shared" si="16"/>
        <v>#DIV/0!</v>
      </c>
      <c r="X32" s="149">
        <f t="shared" si="17"/>
        <v>1</v>
      </c>
    </row>
    <row r="33" spans="1:24">
      <c r="K33" s="362"/>
      <c r="N33" s="154"/>
      <c r="Q33" s="150"/>
      <c r="V33" s="154"/>
    </row>
    <row r="34" spans="1:24" ht="12.75" customHeight="1">
      <c r="A34" s="486" t="s">
        <v>73</v>
      </c>
      <c r="B34" s="67" t="s">
        <v>58</v>
      </c>
      <c r="C34" s="67"/>
      <c r="D34" s="67"/>
      <c r="E34" s="67"/>
      <c r="F34" s="67"/>
      <c r="G34" s="401"/>
      <c r="H34" s="81"/>
      <c r="I34" s="81"/>
      <c r="J34" s="358"/>
      <c r="K34" s="359"/>
      <c r="L34" s="81"/>
      <c r="M34" s="81"/>
      <c r="N34" s="95"/>
      <c r="O34" s="81"/>
      <c r="P34" s="81"/>
      <c r="Q34" s="81"/>
      <c r="R34" s="81"/>
      <c r="S34" s="81"/>
      <c r="T34" s="81"/>
      <c r="U34" s="81"/>
      <c r="V34" s="95"/>
      <c r="W34" s="81"/>
      <c r="X34" s="81"/>
    </row>
    <row r="35" spans="1:24" ht="51">
      <c r="A35" s="486"/>
      <c r="B35" s="150" t="s">
        <v>276</v>
      </c>
      <c r="C35" s="150" t="s">
        <v>937</v>
      </c>
      <c r="D35" s="150" t="s">
        <v>275</v>
      </c>
      <c r="E35" s="150" t="s">
        <v>278</v>
      </c>
      <c r="F35" s="150" t="s">
        <v>270</v>
      </c>
      <c r="H35" s="150" t="s">
        <v>158</v>
      </c>
      <c r="I35" s="150">
        <v>6.75</v>
      </c>
      <c r="J35" s="361">
        <f>UL_OH!R49*10.688</f>
        <v>10.382628571428572</v>
      </c>
      <c r="K35" s="362"/>
      <c r="N35" s="154"/>
      <c r="Q35" s="150"/>
      <c r="V35" s="154">
        <f t="shared" ref="V35:V36" si="18">AVERAGE(J35:U35)</f>
        <v>10.382628571428572</v>
      </c>
      <c r="W35" s="150" t="e">
        <f>SQRT(VAR(J35:U35))</f>
        <v>#DIV/0!</v>
      </c>
      <c r="X35" s="150">
        <f>COUNT(J35:U35)</f>
        <v>1</v>
      </c>
    </row>
    <row r="36" spans="1:24" ht="25.5">
      <c r="A36" s="486"/>
      <c r="H36" s="149" t="s">
        <v>160</v>
      </c>
      <c r="I36" s="149">
        <v>0.21</v>
      </c>
      <c r="J36" s="365">
        <f>UL_OH!R49*0.319</f>
        <v>0.30988571428571426</v>
      </c>
      <c r="K36" s="366"/>
      <c r="L36" s="149"/>
      <c r="M36" s="149"/>
      <c r="N36" s="155"/>
      <c r="O36" s="149"/>
      <c r="P36" s="149"/>
      <c r="Q36" s="149"/>
      <c r="R36" s="149"/>
      <c r="S36" s="149"/>
      <c r="T36" s="149"/>
      <c r="U36" s="149"/>
      <c r="V36" s="155">
        <f t="shared" si="18"/>
        <v>0.30988571428571426</v>
      </c>
      <c r="W36" s="149" t="e">
        <f>SQRT(VAR(J36:U36))</f>
        <v>#DIV/0!</v>
      </c>
      <c r="X36" s="149">
        <f>COUNT(J36:U36)</f>
        <v>1</v>
      </c>
    </row>
    <row r="37" spans="1:24">
      <c r="A37" s="158"/>
      <c r="K37" s="362"/>
      <c r="N37" s="154"/>
      <c r="Q37" s="150"/>
      <c r="V37" s="154"/>
    </row>
    <row r="38" spans="1:24" ht="63.75">
      <c r="A38" s="158"/>
      <c r="B38" s="150" t="s">
        <v>276</v>
      </c>
      <c r="C38" s="115" t="s">
        <v>990</v>
      </c>
      <c r="D38" s="115" t="s">
        <v>442</v>
      </c>
      <c r="E38" s="115" t="s">
        <v>182</v>
      </c>
      <c r="F38" s="150" t="s">
        <v>270</v>
      </c>
      <c r="H38" s="150" t="s">
        <v>158</v>
      </c>
      <c r="I38" s="150">
        <v>6.75</v>
      </c>
      <c r="K38" s="393">
        <v>7.0918032786885234</v>
      </c>
      <c r="N38" s="154"/>
      <c r="Q38" s="150"/>
      <c r="V38" s="154">
        <f t="shared" ref="V38:V39" si="19">AVERAGE(J38:U38)</f>
        <v>7.0918032786885234</v>
      </c>
      <c r="W38" s="150" t="e">
        <f>SQRT(VAR(J38:U38))</f>
        <v>#DIV/0!</v>
      </c>
      <c r="X38" s="150">
        <f>COUNT(J38:U38)</f>
        <v>1</v>
      </c>
    </row>
    <row r="39" spans="1:24" ht="25.5">
      <c r="A39" s="158"/>
      <c r="H39" s="149" t="s">
        <v>160</v>
      </c>
      <c r="I39" s="149">
        <v>0.21</v>
      </c>
      <c r="J39" s="365"/>
      <c r="K39" s="365">
        <v>0.38754098360655731</v>
      </c>
      <c r="L39" s="149"/>
      <c r="M39" s="149"/>
      <c r="N39" s="155"/>
      <c r="O39" s="149"/>
      <c r="P39" s="149"/>
      <c r="Q39" s="149"/>
      <c r="R39" s="149"/>
      <c r="S39" s="149"/>
      <c r="T39" s="149"/>
      <c r="U39" s="149"/>
      <c r="V39" s="155">
        <f t="shared" si="19"/>
        <v>0.38754098360655731</v>
      </c>
      <c r="W39" s="149" t="e">
        <f>SQRT(VAR(J39:U39))</f>
        <v>#DIV/0!</v>
      </c>
      <c r="X39" s="149">
        <f>COUNT(J39:U39)</f>
        <v>1</v>
      </c>
    </row>
    <row r="40" spans="1:24">
      <c r="K40" s="362"/>
      <c r="N40" s="154"/>
      <c r="Q40" s="150"/>
      <c r="V40" s="154"/>
    </row>
    <row r="41" spans="1:24">
      <c r="K41" s="362"/>
      <c r="N41" s="154"/>
      <c r="Q41" s="150"/>
      <c r="V41" s="154"/>
    </row>
    <row r="42" spans="1:24">
      <c r="K42" s="362"/>
      <c r="N42" s="154"/>
      <c r="Q42" s="150"/>
      <c r="V42" s="154"/>
    </row>
    <row r="43" spans="1:24">
      <c r="K43" s="362"/>
      <c r="N43" s="154"/>
      <c r="Q43" s="150"/>
      <c r="V43" s="154"/>
    </row>
    <row r="44" spans="1:24">
      <c r="K44" s="362"/>
      <c r="N44" s="154"/>
      <c r="Q44" s="150"/>
      <c r="V44" s="154"/>
    </row>
    <row r="45" spans="1:24">
      <c r="K45" s="362"/>
      <c r="N45" s="154"/>
      <c r="Q45" s="150"/>
      <c r="V45" s="154"/>
    </row>
    <row r="46" spans="1:24">
      <c r="K46" s="362"/>
      <c r="N46" s="154"/>
      <c r="Q46" s="150"/>
      <c r="V46" s="154"/>
    </row>
    <row r="47" spans="1:24">
      <c r="K47" s="362"/>
      <c r="N47" s="154"/>
      <c r="Q47" s="150"/>
      <c r="V47" s="154"/>
    </row>
    <row r="48" spans="1:24">
      <c r="K48" s="362"/>
      <c r="N48" s="154"/>
      <c r="Q48" s="150"/>
      <c r="V48" s="154"/>
    </row>
    <row r="49" spans="11:22">
      <c r="K49" s="362"/>
      <c r="N49" s="154"/>
      <c r="Q49" s="150"/>
      <c r="V49" s="154"/>
    </row>
    <row r="50" spans="11:22">
      <c r="K50" s="362"/>
      <c r="N50" s="154"/>
      <c r="Q50" s="150"/>
      <c r="V50" s="154"/>
    </row>
    <row r="51" spans="11:22">
      <c r="K51" s="362"/>
      <c r="N51" s="154"/>
      <c r="Q51" s="150"/>
      <c r="V51" s="154"/>
    </row>
    <row r="52" spans="11:22">
      <c r="K52" s="362"/>
      <c r="N52" s="154"/>
      <c r="Q52" s="150"/>
      <c r="V52" s="154"/>
    </row>
    <row r="53" spans="11:22">
      <c r="K53" s="362"/>
      <c r="N53" s="154"/>
      <c r="Q53" s="150"/>
      <c r="V53" s="154"/>
    </row>
    <row r="54" spans="11:22">
      <c r="K54" s="362"/>
      <c r="N54" s="154"/>
      <c r="Q54" s="150"/>
      <c r="V54" s="154"/>
    </row>
    <row r="55" spans="11:22">
      <c r="K55" s="362"/>
      <c r="N55" s="154"/>
      <c r="Q55" s="150"/>
      <c r="V55" s="154"/>
    </row>
    <row r="56" spans="11:22">
      <c r="K56" s="362"/>
      <c r="N56" s="154"/>
      <c r="Q56" s="150"/>
      <c r="V56" s="154"/>
    </row>
    <row r="57" spans="11:22">
      <c r="K57" s="362"/>
      <c r="N57" s="154"/>
      <c r="Q57" s="150"/>
      <c r="V57" s="154"/>
    </row>
    <row r="58" spans="11:22">
      <c r="K58" s="362"/>
      <c r="N58" s="154"/>
      <c r="Q58" s="150"/>
      <c r="V58" s="154"/>
    </row>
    <row r="59" spans="11:22">
      <c r="K59" s="362"/>
      <c r="N59" s="154"/>
      <c r="Q59" s="150"/>
      <c r="V59" s="154"/>
    </row>
    <row r="60" spans="11:22">
      <c r="K60" s="362"/>
      <c r="N60" s="154"/>
      <c r="Q60" s="150"/>
      <c r="V60" s="154"/>
    </row>
    <row r="61" spans="11:22">
      <c r="K61" s="362"/>
      <c r="N61" s="154"/>
      <c r="Q61" s="150"/>
      <c r="V61" s="154"/>
    </row>
    <row r="62" spans="11:22">
      <c r="K62" s="362"/>
      <c r="N62" s="154"/>
      <c r="Q62" s="150"/>
      <c r="V62" s="154"/>
    </row>
    <row r="63" spans="11:22">
      <c r="K63" s="362"/>
      <c r="N63" s="154"/>
      <c r="Q63" s="150"/>
      <c r="V63" s="154"/>
    </row>
    <row r="64" spans="11:22">
      <c r="K64" s="362"/>
      <c r="N64" s="154"/>
      <c r="Q64" s="150"/>
      <c r="V64" s="154"/>
    </row>
    <row r="65" spans="11:22">
      <c r="K65" s="362"/>
      <c r="N65" s="154"/>
      <c r="Q65" s="150"/>
      <c r="V65" s="154"/>
    </row>
    <row r="66" spans="11:22">
      <c r="K66" s="362"/>
      <c r="N66" s="154"/>
      <c r="Q66" s="150"/>
      <c r="V66" s="154"/>
    </row>
    <row r="67" spans="11:22">
      <c r="K67" s="362"/>
      <c r="N67" s="154"/>
      <c r="Q67" s="150"/>
      <c r="V67" s="154"/>
    </row>
    <row r="68" spans="11:22">
      <c r="K68" s="362"/>
      <c r="N68" s="154"/>
      <c r="Q68" s="150"/>
      <c r="V68" s="154"/>
    </row>
    <row r="69" spans="11:22">
      <c r="Q69" s="150"/>
    </row>
    <row r="70" spans="11:22">
      <c r="Q70" s="150"/>
    </row>
    <row r="71" spans="11:22">
      <c r="Q71" s="150"/>
    </row>
    <row r="72" spans="11:22">
      <c r="Q72" s="150"/>
    </row>
    <row r="73" spans="11:22">
      <c r="Q73" s="150"/>
    </row>
    <row r="74" spans="11:22">
      <c r="Q74" s="150"/>
    </row>
    <row r="75" spans="11:22">
      <c r="Q75" s="150"/>
    </row>
    <row r="76" spans="11:22">
      <c r="Q76" s="150"/>
    </row>
    <row r="77" spans="11:22">
      <c r="Q77" s="150"/>
    </row>
    <row r="78" spans="11:22">
      <c r="Q78" s="150"/>
    </row>
    <row r="79" spans="11:22">
      <c r="Q79" s="150"/>
    </row>
    <row r="80" spans="11:22">
      <c r="Q80" s="150"/>
    </row>
    <row r="81" spans="17:17">
      <c r="Q81" s="150"/>
    </row>
    <row r="82" spans="17:17">
      <c r="Q82" s="150"/>
    </row>
    <row r="83" spans="17:17">
      <c r="Q83" s="150"/>
    </row>
    <row r="84" spans="17:17">
      <c r="Q84" s="150"/>
    </row>
    <row r="85" spans="17:17">
      <c r="Q85" s="150"/>
    </row>
    <row r="86" spans="17:17">
      <c r="Q86" s="150"/>
    </row>
    <row r="87" spans="17:17">
      <c r="Q87" s="150"/>
    </row>
    <row r="88" spans="17:17">
      <c r="Q88" s="150"/>
    </row>
    <row r="89" spans="17:17">
      <c r="Q89" s="150"/>
    </row>
    <row r="90" spans="17:17">
      <c r="Q90" s="150"/>
    </row>
    <row r="91" spans="17:17">
      <c r="Q91" s="150"/>
    </row>
    <row r="92" spans="17:17">
      <c r="Q92" s="150"/>
    </row>
    <row r="93" spans="17:17">
      <c r="Q93" s="150"/>
    </row>
    <row r="94" spans="17:17">
      <c r="Q94" s="150"/>
    </row>
    <row r="95" spans="17:17">
      <c r="Q95" s="150"/>
    </row>
    <row r="96" spans="17:17">
      <c r="Q96" s="150"/>
    </row>
    <row r="97" spans="17:17">
      <c r="Q97" s="150"/>
    </row>
    <row r="98" spans="17:17">
      <c r="Q98" s="150"/>
    </row>
    <row r="99" spans="17:17">
      <c r="Q99" s="150"/>
    </row>
    <row r="100" spans="17:17">
      <c r="Q100" s="150"/>
    </row>
    <row r="101" spans="17:17">
      <c r="Q101" s="150"/>
    </row>
    <row r="102" spans="17:17">
      <c r="Q102" s="150"/>
    </row>
    <row r="103" spans="17:17">
      <c r="Q103" s="150"/>
    </row>
    <row r="104" spans="17:17">
      <c r="Q104" s="150"/>
    </row>
    <row r="105" spans="17:17">
      <c r="Q105" s="150"/>
    </row>
    <row r="106" spans="17:17">
      <c r="Q106" s="150"/>
    </row>
    <row r="107" spans="17:17">
      <c r="Q107" s="150"/>
    </row>
    <row r="108" spans="17:17">
      <c r="Q108" s="150"/>
    </row>
    <row r="109" spans="17:17">
      <c r="Q109" s="150"/>
    </row>
    <row r="110" spans="17:17">
      <c r="Q110" s="150"/>
    </row>
    <row r="111" spans="17:17">
      <c r="Q111" s="150"/>
    </row>
    <row r="112" spans="17:17">
      <c r="Q112" s="150"/>
    </row>
    <row r="113" spans="17:17">
      <c r="Q113" s="150"/>
    </row>
    <row r="114" spans="17:17">
      <c r="Q114" s="150"/>
    </row>
    <row r="115" spans="17:17">
      <c r="Q115" s="150"/>
    </row>
    <row r="116" spans="17:17">
      <c r="Q116" s="150"/>
    </row>
    <row r="117" spans="17:17">
      <c r="Q117" s="150"/>
    </row>
    <row r="118" spans="17:17">
      <c r="Q118" s="150"/>
    </row>
    <row r="119" spans="17:17">
      <c r="Q119" s="150"/>
    </row>
    <row r="120" spans="17:17">
      <c r="Q120" s="150"/>
    </row>
    <row r="121" spans="17:17">
      <c r="Q121" s="150"/>
    </row>
    <row r="122" spans="17:17">
      <c r="Q122" s="150"/>
    </row>
    <row r="123" spans="17:17">
      <c r="Q123" s="150"/>
    </row>
    <row r="124" spans="17:17">
      <c r="Q124" s="150"/>
    </row>
    <row r="125" spans="17:17">
      <c r="Q125" s="150"/>
    </row>
    <row r="126" spans="17:17">
      <c r="Q126" s="150"/>
    </row>
    <row r="127" spans="17:17">
      <c r="Q127" s="150"/>
    </row>
    <row r="128" spans="17:17">
      <c r="Q128" s="150"/>
    </row>
    <row r="129" spans="17:17">
      <c r="Q129" s="150"/>
    </row>
    <row r="130" spans="17:17">
      <c r="Q130" s="150"/>
    </row>
    <row r="131" spans="17:17">
      <c r="Q131" s="150"/>
    </row>
    <row r="132" spans="17:17">
      <c r="Q132" s="150"/>
    </row>
    <row r="133" spans="17:17">
      <c r="Q133" s="150"/>
    </row>
    <row r="134" spans="17:17">
      <c r="Q134" s="150"/>
    </row>
    <row r="135" spans="17:17">
      <c r="Q135" s="150"/>
    </row>
    <row r="136" spans="17:17">
      <c r="Q136" s="150"/>
    </row>
    <row r="137" spans="17:17">
      <c r="Q137" s="150"/>
    </row>
    <row r="138" spans="17:17">
      <c r="Q138" s="150"/>
    </row>
    <row r="139" spans="17:17">
      <c r="Q139" s="150"/>
    </row>
    <row r="140" spans="17:17">
      <c r="Q140" s="150"/>
    </row>
    <row r="141" spans="17:17">
      <c r="Q141" s="150"/>
    </row>
    <row r="142" spans="17:17">
      <c r="Q142" s="150"/>
    </row>
    <row r="143" spans="17:17">
      <c r="Q143" s="150"/>
    </row>
    <row r="144" spans="17:17">
      <c r="Q144" s="150"/>
    </row>
    <row r="145" spans="17:17">
      <c r="Q145" s="150"/>
    </row>
    <row r="146" spans="17:17">
      <c r="Q146" s="150"/>
    </row>
    <row r="147" spans="17:17">
      <c r="Q147" s="150"/>
    </row>
    <row r="148" spans="17:17">
      <c r="Q148" s="150"/>
    </row>
    <row r="149" spans="17:17">
      <c r="Q149" s="150"/>
    </row>
    <row r="150" spans="17:17">
      <c r="Q150" s="150"/>
    </row>
    <row r="151" spans="17:17">
      <c r="Q151" s="150"/>
    </row>
    <row r="152" spans="17:17">
      <c r="Q152" s="150"/>
    </row>
    <row r="153" spans="17:17">
      <c r="Q153" s="150"/>
    </row>
    <row r="154" spans="17:17">
      <c r="Q154" s="150"/>
    </row>
    <row r="155" spans="17:17">
      <c r="Q155" s="150"/>
    </row>
    <row r="156" spans="17:17">
      <c r="Q156" s="150"/>
    </row>
    <row r="157" spans="17:17">
      <c r="Q157" s="150"/>
    </row>
    <row r="158" spans="17:17">
      <c r="Q158" s="150"/>
    </row>
    <row r="159" spans="17:17">
      <c r="Q159" s="150"/>
    </row>
    <row r="160" spans="17:17">
      <c r="Q160" s="150"/>
    </row>
    <row r="161" spans="17:17">
      <c r="Q161" s="150"/>
    </row>
    <row r="162" spans="17:17">
      <c r="Q162" s="150"/>
    </row>
    <row r="163" spans="17:17">
      <c r="Q163" s="150"/>
    </row>
    <row r="164" spans="17:17">
      <c r="Q164" s="150"/>
    </row>
    <row r="165" spans="17:17">
      <c r="Q165" s="150"/>
    </row>
    <row r="166" spans="17:17">
      <c r="Q166" s="150"/>
    </row>
    <row r="167" spans="17:17">
      <c r="Q167" s="150"/>
    </row>
    <row r="168" spans="17:17">
      <c r="Q168" s="150"/>
    </row>
    <row r="169" spans="17:17">
      <c r="Q169" s="150"/>
    </row>
    <row r="170" spans="17:17">
      <c r="Q170" s="150"/>
    </row>
    <row r="171" spans="17:17">
      <c r="Q171" s="150"/>
    </row>
    <row r="172" spans="17:17">
      <c r="Q172" s="150"/>
    </row>
    <row r="173" spans="17:17">
      <c r="Q173" s="150"/>
    </row>
    <row r="174" spans="17:17">
      <c r="Q174" s="150"/>
    </row>
    <row r="175" spans="17:17">
      <c r="Q175" s="150"/>
    </row>
    <row r="176" spans="17:17">
      <c r="Q176" s="150"/>
    </row>
    <row r="177" spans="17:17">
      <c r="Q177" s="150"/>
    </row>
    <row r="178" spans="17:17">
      <c r="Q178" s="150"/>
    </row>
    <row r="179" spans="17:17">
      <c r="Q179" s="150"/>
    </row>
    <row r="180" spans="17:17">
      <c r="Q180" s="150"/>
    </row>
    <row r="181" spans="17:17">
      <c r="Q181" s="150"/>
    </row>
    <row r="182" spans="17:17">
      <c r="Q182" s="150"/>
    </row>
    <row r="183" spans="17:17">
      <c r="Q183" s="150"/>
    </row>
    <row r="184" spans="17:17">
      <c r="Q184" s="150"/>
    </row>
    <row r="185" spans="17:17">
      <c r="Q185" s="150"/>
    </row>
    <row r="186" spans="17:17">
      <c r="Q186" s="150"/>
    </row>
    <row r="187" spans="17:17">
      <c r="Q187" s="150"/>
    </row>
    <row r="188" spans="17:17">
      <c r="Q188" s="150"/>
    </row>
    <row r="189" spans="17:17">
      <c r="Q189" s="150"/>
    </row>
    <row r="190" spans="17:17">
      <c r="Q190" s="150"/>
    </row>
    <row r="191" spans="17:17">
      <c r="Q191" s="150"/>
    </row>
    <row r="192" spans="17:17">
      <c r="Q192" s="150"/>
    </row>
    <row r="193" spans="17:17">
      <c r="Q193" s="150"/>
    </row>
    <row r="194" spans="17:17">
      <c r="Q194" s="150"/>
    </row>
    <row r="195" spans="17:17">
      <c r="Q195" s="150"/>
    </row>
    <row r="196" spans="17:17">
      <c r="Q196" s="150"/>
    </row>
    <row r="197" spans="17:17">
      <c r="Q197" s="150"/>
    </row>
    <row r="198" spans="17:17">
      <c r="Q198" s="150"/>
    </row>
    <row r="199" spans="17:17">
      <c r="Q199" s="150"/>
    </row>
    <row r="200" spans="17:17">
      <c r="Q200" s="150"/>
    </row>
    <row r="201" spans="17:17">
      <c r="Q201" s="150"/>
    </row>
  </sheetData>
  <mergeCells count="3">
    <mergeCell ref="H1:I1"/>
    <mergeCell ref="A2:A6"/>
    <mergeCell ref="A34:A36"/>
  </mergeCells>
  <phoneticPr fontId="32" type="noConversion"/>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D2ABF2AA-30F3-4B0B-B279-5184FD4965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3.xml><?xml version="1.0" encoding="utf-8"?>
<ds:datastoreItem xmlns:ds="http://schemas.openxmlformats.org/officeDocument/2006/customXml" ds:itemID="{25789EEF-91FB-42B3-A3F2-5A53C39B2814}">
  <ds:schemaRefs>
    <ds:schemaRef ds:uri="http://purl.org/dc/elements/1.1/"/>
    <ds:schemaRef ds:uri="http://schemas.microsoft.com/office/2006/documentManagement/types"/>
    <ds:schemaRef ds:uri="http://purl.org/dc/dcmitype/"/>
    <ds:schemaRef ds:uri="25a9b192-4ffd-45fe-9f9b-78d47ef7d08b"/>
    <ds:schemaRef ds:uri="http://purl.org/dc/terms/"/>
    <ds:schemaRef ds:uri="http://schemas.microsoft.com/office/infopath/2007/PartnerControls"/>
    <ds:schemaRef ds:uri="http://www.w3.org/XML/1998/namespace"/>
    <ds:schemaRef ds:uri="http://schemas.openxmlformats.org/package/2006/metadata/core-properties"/>
    <ds:schemaRef ds:uri="887e1eb4-d705-45f4-998c-aa955aed8a7f"/>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17</vt:i4>
      </vt:variant>
      <vt:variant>
        <vt:lpstr>命名范围</vt:lpstr>
      </vt:variant>
      <vt:variant>
        <vt:i4>1</vt:i4>
      </vt:variant>
    </vt:vector>
  </HeadingPairs>
  <TitlesOfParts>
    <vt:vector size="18" baseType="lpstr">
      <vt:lpstr>Revision comments</vt:lpstr>
      <vt:lpstr>DL_Para_4GHz</vt:lpstr>
      <vt:lpstr>UL_Para_4GHz</vt:lpstr>
      <vt:lpstr>DL_Para_30GHz</vt:lpstr>
      <vt:lpstr>UL_Para_30GHz</vt:lpstr>
      <vt:lpstr>DL_OH_Para</vt:lpstr>
      <vt:lpstr>UL_OH_Para</vt:lpstr>
      <vt:lpstr>DL_OH</vt:lpstr>
      <vt:lpstr>UL_OH</vt:lpstr>
      <vt:lpstr>Results_4GHz_12TRxP</vt:lpstr>
      <vt:lpstr>Results_4GHz_36TRxP</vt:lpstr>
      <vt:lpstr>Results_30GHz_12TRxP</vt:lpstr>
      <vt:lpstr>Results_30GHz_36TRxP</vt:lpstr>
      <vt:lpstr>Results_4GHz_LargerBW_12TRxP</vt:lpstr>
      <vt:lpstr>Results_4GHz_LargerBW_36TRxP</vt:lpstr>
      <vt:lpstr>Results_30GHz_LargerBW_12TRxP</vt:lpstr>
      <vt:lpstr>Results_30GHz_LargerBW_36TRxP</vt:lpstr>
      <vt:lpstr>UL_OH_Para!OLE_LINK27</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yujian (G)</cp:lastModifiedBy>
  <cp:lastPrinted>2011-08-15T04:23:56Z</cp:lastPrinted>
  <dcterms:created xsi:type="dcterms:W3CDTF">2009-04-02T17:18:32Z</dcterms:created>
  <dcterms:modified xsi:type="dcterms:W3CDTF">2018-09-10T08:10:04Z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(3)Z2S3snryRKHxhtq2FXv3CoGoemppyWAe+sSkysI8GyAYQ6vbhcHSlgk74eJmSjNUnBR1o8FP
AhQ8EpTe9TxEg+kQSmyX1hDVHeyw5etvIl2d6Dat9mZTamByp2VdvuM8C4fe56Mz/iquo/Br
XPctxtVC6e51IheIxJwQWtGcbXfdjTV8A30NF1U2siQ55OPTDfM5Ar0NcSJYWHS9G3jVsd/0
Gm8wZvffvX87T6TeFt</vt:lpwstr>
  </property>
  <property fmtid="{D5CDD505-2E9C-101B-9397-08002B2CF9AE}" pid="9" name="_2015_ms_pID_7253431">
    <vt:lpwstr>Jnx4yP0jnNFf4sA0Pmpggdp6iB8yRN36tZphqp4M1hRprYyeFAMhul
57FTZNQ98eF0nyQgp/aVrObcVI6y2NVL+8Oe8Y95cHZRiikPINt9KRutg7iees4F23Jwd+uo
QijS0qur7AiHaMRZVU2P0jD5Ua9CBrbQ+sUaQMWMeXUCy8Kh1Z8iH0ez6lEa1YxUxZFl/vzC
VO55eanHPv+OD5ttYAOpJ44pPDBUxtHW4BCF</vt:lpwstr>
  </property>
  <property fmtid="{D5CDD505-2E9C-101B-9397-08002B2CF9AE}" pid="10" name="_2015_ms_pID_7253432">
    <vt:lpwstr>h0miuF7cqiLNwfTfrPtjkCjYX8PIH6eCXEE5
YuAI3WYNa5uCh6d+dY/ZhelKKrsqWXpDfy+Pd39ppmFilb12uVk=</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1536565599</vt:lpwstr>
  </property>
  <property fmtid="{5C58129F-E5B8-477A-9B38-B3E54BFA04C8}" pid="2">
    <vt:lpwstr>F6CCEB40DEC8C794A4BC1A00A15D9B7BA87D6F059CE73CAFEB1B19621390A9FB</vt:lpwstr>
  </property>
</Properties>
</file>